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C42A1BA0-43D0-4710-BB24-DD1A86658BC9}" xr6:coauthVersionLast="47" xr6:coauthVersionMax="47" xr10:uidLastSave="{00000000-0000-0000-0000-000000000000}"/>
  <bookViews>
    <workbookView xWindow="-108" yWindow="-108" windowWidth="23256" windowHeight="12456" tabRatio="883" activeTab="5" xr2:uid="{00000000-000D-0000-FFFF-FFFF00000000}"/>
  </bookViews>
  <sheets>
    <sheet name="Таблиця 2.1" sheetId="1" r:id="rId1"/>
    <sheet name="Таблиця 2.2" sheetId="6" r:id="rId2"/>
    <sheet name="Таблиця 2.3" sheetId="8" r:id="rId3"/>
    <sheet name="Таблиця 2.4" sheetId="2" r:id="rId4"/>
    <sheet name="Таблиця 2.5" sheetId="3" r:id="rId5"/>
    <sheet name="Таблиця 2.6" sheetId="5" r:id="rId6"/>
    <sheet name="Таблиця 2.7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'Таблиця 2.1'!$6:$7</definedName>
    <definedName name="_xlnm.Print_Titles" localSheetId="1">'Таблиця 2.2'!$3:$4</definedName>
    <definedName name="_xlnm.Print_Titles" localSheetId="3">'Таблиця 2.4'!$2:$3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'Таблиця 2.1'!$A$2:$W$101</definedName>
    <definedName name="_xlnm.Print_Area" localSheetId="3">'Таблиця 2.4'!$A$1:$K$48</definedName>
    <definedName name="_xlnm.Print_Area" localSheetId="5">'Таблиця 2.6'!$A$1:$N$17</definedName>
    <definedName name="_xlnm.Print_Area" localSheetId="6">'Таблиця 2.7'!$A$1:$J$32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" i="5" l="1"/>
  <c r="K11" i="5"/>
  <c r="J11" i="5"/>
  <c r="I11" i="5"/>
  <c r="F11" i="5"/>
  <c r="E11" i="5"/>
  <c r="F10" i="5"/>
  <c r="E10" i="5"/>
  <c r="L9" i="5"/>
  <c r="K9" i="5"/>
  <c r="J9" i="5"/>
  <c r="I9" i="5"/>
  <c r="F9" i="5"/>
  <c r="E9" i="5"/>
  <c r="L8" i="5"/>
  <c r="K8" i="5"/>
  <c r="J8" i="5"/>
  <c r="I8" i="5"/>
  <c r="F8" i="5"/>
  <c r="E8" i="5"/>
  <c r="L7" i="5"/>
  <c r="K7" i="5"/>
  <c r="J7" i="5"/>
  <c r="I7" i="5"/>
  <c r="F7" i="5"/>
  <c r="E7" i="5"/>
  <c r="L6" i="5"/>
  <c r="K6" i="5"/>
  <c r="J6" i="5"/>
  <c r="I6" i="5"/>
  <c r="F6" i="5"/>
  <c r="E6" i="5"/>
  <c r="V13" i="3" l="1"/>
  <c r="R13" i="3"/>
  <c r="N13" i="3"/>
  <c r="F13" i="3" s="1"/>
  <c r="J13" i="3"/>
  <c r="V12" i="3"/>
  <c r="R12" i="3"/>
  <c r="N12" i="3"/>
  <c r="J12" i="3"/>
  <c r="F12" i="3"/>
  <c r="V11" i="3"/>
  <c r="R11" i="3"/>
  <c r="N11" i="3"/>
  <c r="F11" i="3" s="1"/>
  <c r="J11" i="3"/>
  <c r="V10" i="3"/>
  <c r="R10" i="3"/>
  <c r="N10" i="3"/>
  <c r="J10" i="3"/>
  <c r="F10" i="3" s="1"/>
  <c r="V9" i="3"/>
  <c r="R9" i="3"/>
  <c r="N9" i="3"/>
  <c r="J9" i="3"/>
  <c r="F9" i="3"/>
  <c r="V8" i="3"/>
  <c r="R8" i="3"/>
  <c r="N8" i="3"/>
  <c r="J8" i="3"/>
  <c r="F8" i="3" s="1"/>
  <c r="V7" i="3"/>
  <c r="R7" i="3"/>
  <c r="N7" i="3"/>
  <c r="J7" i="3"/>
  <c r="F7" i="3"/>
  <c r="U6" i="3"/>
  <c r="T6" i="3"/>
  <c r="S6" i="3"/>
  <c r="V6" i="3" s="1"/>
  <c r="Q6" i="3"/>
  <c r="P6" i="3"/>
  <c r="O6" i="3"/>
  <c r="R6" i="3" s="1"/>
  <c r="M6" i="3"/>
  <c r="L6" i="3"/>
  <c r="K6" i="3"/>
  <c r="N6" i="3" s="1"/>
  <c r="I6" i="3"/>
  <c r="H6" i="3"/>
  <c r="G6" i="3"/>
  <c r="J6" i="3" s="1"/>
  <c r="D6" i="3"/>
  <c r="C6" i="3"/>
  <c r="F6" i="3" l="1"/>
  <c r="V17" i="8" l="1"/>
  <c r="R17" i="8"/>
  <c r="N17" i="8"/>
  <c r="J17" i="8"/>
  <c r="F17" i="8"/>
  <c r="R16" i="8"/>
  <c r="N16" i="8"/>
  <c r="J16" i="8"/>
  <c r="F16" i="8" s="1"/>
  <c r="V15" i="8"/>
  <c r="R15" i="8"/>
  <c r="N15" i="8"/>
  <c r="J15" i="8"/>
  <c r="V14" i="8"/>
  <c r="F14" i="8" s="1"/>
  <c r="R14" i="8"/>
  <c r="N14" i="8"/>
  <c r="J14" i="8"/>
  <c r="V12" i="8"/>
  <c r="R12" i="8"/>
  <c r="N12" i="8"/>
  <c r="J12" i="8"/>
  <c r="F12" i="8"/>
  <c r="V11" i="8"/>
  <c r="Q11" i="8"/>
  <c r="V10" i="8"/>
  <c r="R10" i="8"/>
  <c r="N10" i="8"/>
  <c r="J10" i="8"/>
  <c r="F10" i="8"/>
  <c r="V9" i="8"/>
  <c r="R9" i="8"/>
  <c r="N9" i="8"/>
  <c r="J9" i="8"/>
  <c r="F9" i="8" s="1"/>
  <c r="V7" i="8"/>
  <c r="R7" i="8"/>
  <c r="J7" i="8"/>
  <c r="V6" i="8"/>
  <c r="R6" i="8"/>
  <c r="N6" i="8"/>
  <c r="J6" i="8"/>
  <c r="F6" i="8" s="1"/>
  <c r="V5" i="8"/>
  <c r="R5" i="8"/>
  <c r="N5" i="8"/>
  <c r="J5" i="8"/>
  <c r="F5" i="8"/>
  <c r="N18" i="6" l="1"/>
  <c r="M18" i="6"/>
  <c r="L18" i="6"/>
  <c r="K18" i="6"/>
  <c r="J18" i="6"/>
  <c r="I18" i="6"/>
  <c r="H18" i="6"/>
  <c r="G18" i="6"/>
  <c r="F18" i="6"/>
  <c r="E18" i="6"/>
  <c r="D18" i="6"/>
  <c r="C18" i="6"/>
  <c r="N11" i="6"/>
  <c r="N7" i="6" s="1"/>
  <c r="M11" i="6"/>
  <c r="M7" i="6" s="1"/>
  <c r="L11" i="6"/>
  <c r="L7" i="6" s="1"/>
  <c r="K11" i="6"/>
  <c r="J11" i="6"/>
  <c r="I11" i="6"/>
  <c r="H11" i="6"/>
  <c r="G11" i="6"/>
  <c r="G7" i="6" s="1"/>
  <c r="F11" i="6"/>
  <c r="F7" i="6" s="1"/>
  <c r="E11" i="6"/>
  <c r="E7" i="6" s="1"/>
  <c r="D11" i="6"/>
  <c r="D7" i="6" s="1"/>
  <c r="C11" i="6"/>
  <c r="K7" i="6"/>
  <c r="J7" i="6"/>
  <c r="I7" i="6"/>
  <c r="H7" i="6"/>
  <c r="C7" i="6"/>
  <c r="C53" i="6" s="1"/>
  <c r="D5" i="6" s="1"/>
  <c r="D53" i="6" s="1"/>
  <c r="E5" i="6" s="1"/>
  <c r="E53" i="6" s="1"/>
  <c r="F5" i="6" s="1"/>
  <c r="F53" i="6" s="1"/>
  <c r="G5" i="6" s="1"/>
  <c r="G53" i="6" s="1"/>
  <c r="H5" i="6" s="1"/>
  <c r="H53" i="6" s="1"/>
  <c r="I5" i="6" s="1"/>
  <c r="I53" i="6" s="1"/>
  <c r="J5" i="6" s="1"/>
  <c r="J53" i="6" s="1"/>
  <c r="K5" i="6" s="1"/>
  <c r="K53" i="6" s="1"/>
  <c r="L5" i="6" s="1"/>
  <c r="L53" i="6" s="1"/>
  <c r="M5" i="6" s="1"/>
  <c r="M53" i="6" s="1"/>
  <c r="N5" i="6" s="1"/>
  <c r="N53" i="6" s="1"/>
  <c r="D13" i="7" l="1"/>
  <c r="E13" i="7"/>
  <c r="F13" i="7"/>
  <c r="G13" i="7"/>
  <c r="H13" i="7"/>
  <c r="I13" i="7"/>
  <c r="J13" i="7"/>
  <c r="D21" i="7" l="1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L28" i="1" l="1"/>
  <c r="L29" i="1"/>
  <c r="L30" i="1"/>
  <c r="C30" i="1"/>
  <c r="C29" i="1"/>
  <c r="C28" i="1"/>
  <c r="D38" i="2" l="1"/>
  <c r="D32" i="2"/>
  <c r="D20" i="2"/>
  <c r="D8" i="2"/>
  <c r="C21" i="7"/>
  <c r="C17" i="7"/>
  <c r="C13" i="7"/>
  <c r="C5" i="7"/>
  <c r="C74" i="1" l="1"/>
  <c r="C57" i="1"/>
  <c r="D57" i="1"/>
  <c r="C52" i="1"/>
  <c r="D52" i="1"/>
  <c r="C37" i="1"/>
  <c r="C40" i="1"/>
  <c r="C43" i="1"/>
  <c r="C44" i="1"/>
  <c r="C20" i="1"/>
  <c r="C19" i="1"/>
  <c r="C39" i="1" s="1"/>
  <c r="C13" i="1"/>
  <c r="C17" i="1" s="1"/>
  <c r="C88" i="1" s="1"/>
  <c r="C14" i="1"/>
  <c r="C38" i="1" l="1"/>
  <c r="C27" i="1"/>
  <c r="C42" i="1"/>
  <c r="C41" i="1" s="1"/>
  <c r="D36" i="2" s="1"/>
  <c r="D35" i="2" s="1"/>
  <c r="C36" i="1"/>
  <c r="C35" i="1" s="1"/>
  <c r="G9" i="2"/>
  <c r="G10" i="2"/>
  <c r="G11" i="2"/>
  <c r="G12" i="2"/>
  <c r="K8" i="2"/>
  <c r="J8" i="2"/>
  <c r="I8" i="2"/>
  <c r="H8" i="2"/>
  <c r="G33" i="2"/>
  <c r="F32" i="2"/>
  <c r="H32" i="2"/>
  <c r="I32" i="2"/>
  <c r="J32" i="2"/>
  <c r="K32" i="2"/>
  <c r="E32" i="2"/>
  <c r="G21" i="2"/>
  <c r="G22" i="2"/>
  <c r="G23" i="2"/>
  <c r="G24" i="2"/>
  <c r="G25" i="2"/>
  <c r="G27" i="2"/>
  <c r="G30" i="2"/>
  <c r="G31" i="2"/>
  <c r="G34" i="2"/>
  <c r="G37" i="2"/>
  <c r="G39" i="2"/>
  <c r="G40" i="2"/>
  <c r="D29" i="2" l="1"/>
  <c r="D28" i="2" s="1"/>
  <c r="D26" i="2"/>
  <c r="D19" i="2" s="1"/>
  <c r="C49" i="1"/>
  <c r="G8" i="2"/>
  <c r="G32" i="2"/>
  <c r="C75" i="1" l="1"/>
  <c r="C76" i="1" s="1"/>
  <c r="C89" i="1"/>
  <c r="C92" i="1" s="1"/>
  <c r="D41" i="2"/>
  <c r="C81" i="1" l="1"/>
  <c r="C87" i="1" s="1"/>
  <c r="C91" i="1" s="1"/>
  <c r="C14" i="7"/>
  <c r="V40" i="1"/>
  <c r="U40" i="1"/>
  <c r="T40" i="1"/>
  <c r="R40" i="1"/>
  <c r="Q40" i="1"/>
  <c r="P40" i="1"/>
  <c r="N40" i="1"/>
  <c r="M40" i="1"/>
  <c r="L40" i="1"/>
  <c r="K40" i="1"/>
  <c r="I40" i="1"/>
  <c r="H40" i="1"/>
  <c r="G40" i="1"/>
  <c r="F40" i="1"/>
  <c r="E40" i="1"/>
  <c r="D40" i="1"/>
  <c r="K19" i="1"/>
  <c r="L19" i="1"/>
  <c r="M19" i="1"/>
  <c r="N19" i="1"/>
  <c r="L20" i="1"/>
  <c r="M20" i="1"/>
  <c r="P19" i="1"/>
  <c r="Q19" i="1"/>
  <c r="R19" i="1"/>
  <c r="V43" i="1"/>
  <c r="U43" i="1"/>
  <c r="T43" i="1"/>
  <c r="Q43" i="1"/>
  <c r="R43" i="1"/>
  <c r="P43" i="1"/>
  <c r="N43" i="1"/>
  <c r="M43" i="1"/>
  <c r="L43" i="1"/>
  <c r="I43" i="1"/>
  <c r="H43" i="1"/>
  <c r="G43" i="1"/>
  <c r="F43" i="1"/>
  <c r="D43" i="1"/>
  <c r="L27" i="1" l="1"/>
  <c r="D6" i="2"/>
  <c r="D13" i="2" s="1"/>
  <c r="C15" i="7"/>
  <c r="S19" i="1"/>
  <c r="L39" i="1"/>
  <c r="S20" i="1"/>
  <c r="F20" i="2" l="1"/>
  <c r="E20" i="2"/>
  <c r="F8" i="2"/>
  <c r="K38" i="2" l="1"/>
  <c r="J38" i="2"/>
  <c r="I38" i="2"/>
  <c r="H38" i="2"/>
  <c r="G38" i="2" s="1"/>
  <c r="F38" i="2"/>
  <c r="E38" i="2"/>
  <c r="E8" i="2"/>
  <c r="D74" i="1" l="1"/>
  <c r="D44" i="1"/>
  <c r="D37" i="1"/>
  <c r="D14" i="1"/>
  <c r="E14" i="1"/>
  <c r="D13" i="1"/>
  <c r="D17" i="1" s="1"/>
  <c r="E13" i="1"/>
  <c r="E17" i="1" s="1"/>
  <c r="E88" i="1" l="1"/>
  <c r="D88" i="1"/>
  <c r="E36" i="2"/>
  <c r="E35" i="2" s="1"/>
  <c r="D49" i="1" l="1"/>
  <c r="E26" i="2"/>
  <c r="E19" i="2" s="1"/>
  <c r="E29" i="2"/>
  <c r="E28" i="2" s="1"/>
  <c r="W40" i="1"/>
  <c r="W43" i="1"/>
  <c r="W45" i="1"/>
  <c r="W46" i="1"/>
  <c r="W47" i="1"/>
  <c r="W48" i="1"/>
  <c r="W16" i="1"/>
  <c r="W10" i="1"/>
  <c r="W11" i="1"/>
  <c r="W12" i="1"/>
  <c r="S39" i="1"/>
  <c r="S40" i="1"/>
  <c r="S43" i="1"/>
  <c r="S45" i="1"/>
  <c r="S46" i="1"/>
  <c r="S47" i="1"/>
  <c r="S48" i="1"/>
  <c r="S10" i="1"/>
  <c r="S11" i="1"/>
  <c r="S12" i="1"/>
  <c r="O83" i="1"/>
  <c r="O84" i="1"/>
  <c r="O85" i="1"/>
  <c r="O86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39" i="1"/>
  <c r="O40" i="1"/>
  <c r="O43" i="1"/>
  <c r="O45" i="1"/>
  <c r="O46" i="1"/>
  <c r="O47" i="1"/>
  <c r="O48" i="1"/>
  <c r="J40" i="1"/>
  <c r="J43" i="1"/>
  <c r="J45" i="1"/>
  <c r="J46" i="1"/>
  <c r="J47" i="1"/>
  <c r="J48" i="1"/>
  <c r="V37" i="1"/>
  <c r="U37" i="1"/>
  <c r="T37" i="1"/>
  <c r="R37" i="1"/>
  <c r="Q37" i="1"/>
  <c r="P37" i="1"/>
  <c r="N37" i="1"/>
  <c r="M37" i="1"/>
  <c r="L37" i="1"/>
  <c r="K37" i="1"/>
  <c r="I37" i="1"/>
  <c r="H37" i="1"/>
  <c r="G37" i="1"/>
  <c r="F37" i="1"/>
  <c r="E37" i="1"/>
  <c r="E43" i="1"/>
  <c r="D75" i="1" l="1"/>
  <c r="D76" i="1" s="1"/>
  <c r="D89" i="1"/>
  <c r="D92" i="1" s="1"/>
  <c r="E41" i="2"/>
  <c r="O37" i="1"/>
  <c r="W37" i="1"/>
  <c r="S37" i="1"/>
  <c r="J37" i="1"/>
  <c r="U44" i="1"/>
  <c r="V44" i="1"/>
  <c r="T44" i="1"/>
  <c r="Q44" i="1"/>
  <c r="R44" i="1"/>
  <c r="P44" i="1"/>
  <c r="N44" i="1"/>
  <c r="M44" i="1"/>
  <c r="L44" i="1"/>
  <c r="K44" i="1"/>
  <c r="H44" i="1"/>
  <c r="I44" i="1"/>
  <c r="G44" i="1"/>
  <c r="F44" i="1"/>
  <c r="E44" i="1"/>
  <c r="L38" i="1"/>
  <c r="F84" i="1"/>
  <c r="F85" i="1"/>
  <c r="F86" i="1"/>
  <c r="J83" i="1"/>
  <c r="J84" i="1"/>
  <c r="J85" i="1"/>
  <c r="J86" i="1"/>
  <c r="O16" i="1"/>
  <c r="O15" i="1"/>
  <c r="O12" i="1"/>
  <c r="S83" i="1"/>
  <c r="S84" i="1"/>
  <c r="S85" i="1"/>
  <c r="S86" i="1"/>
  <c r="S16" i="1"/>
  <c r="S15" i="1"/>
  <c r="W83" i="1"/>
  <c r="W84" i="1"/>
  <c r="W85" i="1"/>
  <c r="W86" i="1"/>
  <c r="W15" i="1"/>
  <c r="D81" i="1" l="1"/>
  <c r="D87" i="1" s="1"/>
  <c r="D91" i="1" s="1"/>
  <c r="D14" i="7"/>
  <c r="S44" i="1"/>
  <c r="O38" i="1"/>
  <c r="J44" i="1"/>
  <c r="S38" i="1"/>
  <c r="O44" i="1"/>
  <c r="W44" i="1"/>
  <c r="D15" i="7" l="1"/>
  <c r="E6" i="2"/>
  <c r="E13" i="2" s="1"/>
  <c r="F7" i="2" s="1"/>
  <c r="W34" i="1"/>
  <c r="W32" i="1"/>
  <c r="S32" i="1"/>
  <c r="O34" i="1"/>
  <c r="O33" i="1"/>
  <c r="O32" i="1"/>
  <c r="J33" i="1"/>
  <c r="J34" i="1"/>
  <c r="U31" i="1"/>
  <c r="V31" i="1"/>
  <c r="T31" i="1"/>
  <c r="Q31" i="1"/>
  <c r="R31" i="1"/>
  <c r="P31" i="1"/>
  <c r="L31" i="1"/>
  <c r="M31" i="1"/>
  <c r="N31" i="1"/>
  <c r="K31" i="1"/>
  <c r="H31" i="1"/>
  <c r="I31" i="1"/>
  <c r="F26" i="1"/>
  <c r="F25" i="1"/>
  <c r="F23" i="1"/>
  <c r="F21" i="1"/>
  <c r="U19" i="1"/>
  <c r="V19" i="1"/>
  <c r="T19" i="1"/>
  <c r="H19" i="1"/>
  <c r="I19" i="1"/>
  <c r="F36" i="2" l="1"/>
  <c r="F35" i="2" s="1"/>
  <c r="E36" i="1"/>
  <c r="E35" i="1" s="1"/>
  <c r="P36" i="1"/>
  <c r="V49" i="1"/>
  <c r="V36" i="1"/>
  <c r="V35" i="1" s="1"/>
  <c r="I49" i="1"/>
  <c r="I36" i="1"/>
  <c r="I35" i="1" s="1"/>
  <c r="G36" i="1"/>
  <c r="H49" i="1"/>
  <c r="H36" i="1"/>
  <c r="H35" i="1" s="1"/>
  <c r="L36" i="1"/>
  <c r="N36" i="1"/>
  <c r="N35" i="1" s="1"/>
  <c r="Q36" i="1"/>
  <c r="Q35" i="1" s="1"/>
  <c r="K36" i="1"/>
  <c r="M36" i="1"/>
  <c r="M35" i="1" s="1"/>
  <c r="R36" i="1"/>
  <c r="R35" i="1" s="1"/>
  <c r="T36" i="1"/>
  <c r="U36" i="1"/>
  <c r="U35" i="1" s="1"/>
  <c r="M49" i="1"/>
  <c r="R49" i="1"/>
  <c r="U49" i="1"/>
  <c r="L42" i="1"/>
  <c r="N49" i="1"/>
  <c r="Q49" i="1"/>
  <c r="O31" i="1"/>
  <c r="W31" i="1"/>
  <c r="S31" i="1"/>
  <c r="J39" i="1" l="1"/>
  <c r="W38" i="1"/>
  <c r="W39" i="1"/>
  <c r="F26" i="2"/>
  <c r="F19" i="2" s="1"/>
  <c r="F29" i="2"/>
  <c r="F28" i="2" s="1"/>
  <c r="E49" i="1"/>
  <c r="O42" i="1"/>
  <c r="W36" i="1"/>
  <c r="T35" i="1"/>
  <c r="W35" i="1" s="1"/>
  <c r="O36" i="1"/>
  <c r="K35" i="1"/>
  <c r="S42" i="1"/>
  <c r="W42" i="1"/>
  <c r="L35" i="1"/>
  <c r="S36" i="1"/>
  <c r="P35" i="1"/>
  <c r="S35" i="1" s="1"/>
  <c r="L41" i="1"/>
  <c r="J42" i="1"/>
  <c r="F36" i="1"/>
  <c r="F35" i="1" s="1"/>
  <c r="J36" i="1"/>
  <c r="G35" i="1"/>
  <c r="F49" i="1"/>
  <c r="F41" i="2" l="1"/>
  <c r="J26" i="2"/>
  <c r="J29" i="2"/>
  <c r="K26" i="2"/>
  <c r="K29" i="2"/>
  <c r="J38" i="1"/>
  <c r="O35" i="1"/>
  <c r="L49" i="1"/>
  <c r="S41" i="1"/>
  <c r="P49" i="1"/>
  <c r="W41" i="1"/>
  <c r="T49" i="1"/>
  <c r="O41" i="1"/>
  <c r="K49" i="1"/>
  <c r="J41" i="1"/>
  <c r="H36" i="2" s="1"/>
  <c r="G49" i="1"/>
  <c r="J16" i="1"/>
  <c r="J15" i="1"/>
  <c r="J10" i="1"/>
  <c r="J11" i="1"/>
  <c r="J12" i="1"/>
  <c r="K28" i="2" l="1"/>
  <c r="J28" i="2"/>
  <c r="K36" i="2"/>
  <c r="J36" i="2"/>
  <c r="I36" i="2"/>
  <c r="I26" i="2"/>
  <c r="I29" i="2"/>
  <c r="H35" i="2"/>
  <c r="F16" i="1"/>
  <c r="I28" i="2" l="1"/>
  <c r="J35" i="2"/>
  <c r="K35" i="2"/>
  <c r="G36" i="2"/>
  <c r="I35" i="2"/>
  <c r="U14" i="1"/>
  <c r="V14" i="1"/>
  <c r="W14" i="1"/>
  <c r="T14" i="1"/>
  <c r="Q14" i="1"/>
  <c r="R14" i="1"/>
  <c r="S14" i="1"/>
  <c r="P14" i="1"/>
  <c r="L14" i="1"/>
  <c r="M14" i="1"/>
  <c r="N14" i="1"/>
  <c r="O14" i="1"/>
  <c r="K14" i="1"/>
  <c r="G14" i="1"/>
  <c r="H14" i="1"/>
  <c r="I14" i="1"/>
  <c r="J14" i="1"/>
  <c r="F12" i="1"/>
  <c r="Q13" i="1"/>
  <c r="Q17" i="1" s="1"/>
  <c r="Q88" i="1" s="1"/>
  <c r="R13" i="1"/>
  <c r="R17" i="1" s="1"/>
  <c r="R88" i="1" s="1"/>
  <c r="T13" i="1"/>
  <c r="T17" i="1" s="1"/>
  <c r="T88" i="1" s="1"/>
  <c r="U13" i="1"/>
  <c r="U17" i="1" s="1"/>
  <c r="U88" i="1" s="1"/>
  <c r="V13" i="1"/>
  <c r="V17" i="1" s="1"/>
  <c r="V88" i="1" s="1"/>
  <c r="P13" i="1"/>
  <c r="P17" i="1" s="1"/>
  <c r="P88" i="1" s="1"/>
  <c r="L13" i="1"/>
  <c r="L17" i="1" s="1"/>
  <c r="M13" i="1"/>
  <c r="M17" i="1" s="1"/>
  <c r="N13" i="1"/>
  <c r="N17" i="1" s="1"/>
  <c r="K13" i="1"/>
  <c r="H13" i="1"/>
  <c r="H17" i="1" s="1"/>
  <c r="I13" i="1"/>
  <c r="I17" i="1" s="1"/>
  <c r="G13" i="1"/>
  <c r="G17" i="1" s="1"/>
  <c r="W90" i="1"/>
  <c r="K20" i="2" s="1"/>
  <c r="S90" i="1"/>
  <c r="J20" i="2" s="1"/>
  <c r="O90" i="1"/>
  <c r="I20" i="2" s="1"/>
  <c r="J90" i="1"/>
  <c r="H20" i="2" s="1"/>
  <c r="F90" i="1"/>
  <c r="F83" i="1"/>
  <c r="W82" i="1"/>
  <c r="S82" i="1"/>
  <c r="O82" i="1"/>
  <c r="J82" i="1"/>
  <c r="F82" i="1"/>
  <c r="W78" i="1"/>
  <c r="S78" i="1"/>
  <c r="O78" i="1"/>
  <c r="J78" i="1"/>
  <c r="W77" i="1"/>
  <c r="S77" i="1"/>
  <c r="O77" i="1"/>
  <c r="J77" i="1"/>
  <c r="F77" i="1"/>
  <c r="V74" i="1"/>
  <c r="U74" i="1"/>
  <c r="T74" i="1"/>
  <c r="R74" i="1"/>
  <c r="Q74" i="1"/>
  <c r="P74" i="1"/>
  <c r="N74" i="1"/>
  <c r="M74" i="1"/>
  <c r="L74" i="1"/>
  <c r="K74" i="1"/>
  <c r="I74" i="1"/>
  <c r="H74" i="1"/>
  <c r="G74" i="1"/>
  <c r="E74" i="1"/>
  <c r="W73" i="1"/>
  <c r="S73" i="1"/>
  <c r="J73" i="1"/>
  <c r="F73" i="1"/>
  <c r="W72" i="1"/>
  <c r="S72" i="1"/>
  <c r="J72" i="1"/>
  <c r="F72" i="1"/>
  <c r="W71" i="1"/>
  <c r="S71" i="1"/>
  <c r="J71" i="1"/>
  <c r="F71" i="1"/>
  <c r="W70" i="1"/>
  <c r="S70" i="1"/>
  <c r="J70" i="1"/>
  <c r="F70" i="1"/>
  <c r="S69" i="1"/>
  <c r="J69" i="1"/>
  <c r="F69" i="1"/>
  <c r="W68" i="1"/>
  <c r="S68" i="1"/>
  <c r="J68" i="1"/>
  <c r="F68" i="1"/>
  <c r="W67" i="1"/>
  <c r="S67" i="1"/>
  <c r="J67" i="1"/>
  <c r="F67" i="1"/>
  <c r="W66" i="1"/>
  <c r="S66" i="1"/>
  <c r="J66" i="1"/>
  <c r="F66" i="1"/>
  <c r="W65" i="1"/>
  <c r="S65" i="1"/>
  <c r="J65" i="1"/>
  <c r="F65" i="1"/>
  <c r="W64" i="1"/>
  <c r="S64" i="1"/>
  <c r="J64" i="1"/>
  <c r="F64" i="1"/>
  <c r="W63" i="1"/>
  <c r="S63" i="1"/>
  <c r="J63" i="1"/>
  <c r="F63" i="1"/>
  <c r="W62" i="1"/>
  <c r="S62" i="1"/>
  <c r="J62" i="1"/>
  <c r="F62" i="1"/>
  <c r="W61" i="1"/>
  <c r="S61" i="1"/>
  <c r="J61" i="1"/>
  <c r="F61" i="1"/>
  <c r="W60" i="1"/>
  <c r="S60" i="1"/>
  <c r="J60" i="1"/>
  <c r="F60" i="1"/>
  <c r="W59" i="1"/>
  <c r="S59" i="1"/>
  <c r="O59" i="1"/>
  <c r="J59" i="1"/>
  <c r="F59" i="1"/>
  <c r="V57" i="1"/>
  <c r="U57" i="1"/>
  <c r="T57" i="1"/>
  <c r="R57" i="1"/>
  <c r="Q57" i="1"/>
  <c r="P57" i="1"/>
  <c r="N57" i="1"/>
  <c r="M57" i="1"/>
  <c r="L57" i="1"/>
  <c r="K57" i="1"/>
  <c r="I57" i="1"/>
  <c r="H57" i="1"/>
  <c r="G57" i="1"/>
  <c r="E57" i="1"/>
  <c r="W56" i="1"/>
  <c r="S56" i="1"/>
  <c r="O56" i="1"/>
  <c r="J56" i="1"/>
  <c r="F56" i="1"/>
  <c r="W55" i="1"/>
  <c r="S55" i="1"/>
  <c r="O55" i="1"/>
  <c r="J55" i="1"/>
  <c r="F55" i="1"/>
  <c r="W54" i="1"/>
  <c r="S54" i="1"/>
  <c r="O54" i="1"/>
  <c r="J54" i="1"/>
  <c r="F54" i="1"/>
  <c r="W53" i="1"/>
  <c r="S53" i="1"/>
  <c r="O53" i="1"/>
  <c r="J53" i="1"/>
  <c r="F53" i="1"/>
  <c r="V52" i="1"/>
  <c r="U52" i="1"/>
  <c r="T52" i="1"/>
  <c r="R52" i="1"/>
  <c r="Q52" i="1"/>
  <c r="P52" i="1"/>
  <c r="N52" i="1"/>
  <c r="M52" i="1"/>
  <c r="L52" i="1"/>
  <c r="K52" i="1"/>
  <c r="I52" i="1"/>
  <c r="H52" i="1"/>
  <c r="G52" i="1"/>
  <c r="E52" i="1"/>
  <c r="W51" i="1"/>
  <c r="S51" i="1"/>
  <c r="O51" i="1"/>
  <c r="J51" i="1"/>
  <c r="F51" i="1"/>
  <c r="W50" i="1"/>
  <c r="S50" i="1"/>
  <c r="O50" i="1"/>
  <c r="J50" i="1"/>
  <c r="F50" i="1"/>
  <c r="J35" i="1"/>
  <c r="J32" i="1"/>
  <c r="W19" i="1"/>
  <c r="S49" i="1"/>
  <c r="O49" i="1"/>
  <c r="J20" i="1"/>
  <c r="F15" i="1"/>
  <c r="F14" i="1" s="1"/>
  <c r="O11" i="1"/>
  <c r="F11" i="1"/>
  <c r="O10" i="1"/>
  <c r="F10" i="1"/>
  <c r="W9" i="1"/>
  <c r="S9" i="1"/>
  <c r="O9" i="1"/>
  <c r="F9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H89" i="1" l="1"/>
  <c r="M89" i="1"/>
  <c r="P89" i="1"/>
  <c r="R89" i="1"/>
  <c r="R92" i="1" s="1"/>
  <c r="U89" i="1"/>
  <c r="U92" i="1" s="1"/>
  <c r="I89" i="1"/>
  <c r="K89" i="1"/>
  <c r="Q89" i="1"/>
  <c r="Q92" i="1" s="1"/>
  <c r="V89" i="1"/>
  <c r="V92" i="1" s="1"/>
  <c r="N89" i="1"/>
  <c r="T89" i="1"/>
  <c r="T92" i="1" s="1"/>
  <c r="G89" i="1"/>
  <c r="I19" i="2"/>
  <c r="I41" i="2" s="1"/>
  <c r="K19" i="2"/>
  <c r="K41" i="2" s="1"/>
  <c r="J19" i="2"/>
  <c r="J41" i="2" s="1"/>
  <c r="G35" i="2"/>
  <c r="G20" i="2"/>
  <c r="I88" i="1"/>
  <c r="M88" i="1"/>
  <c r="L88" i="1"/>
  <c r="G88" i="1"/>
  <c r="H88" i="1"/>
  <c r="N88" i="1"/>
  <c r="A78" i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89" i="1"/>
  <c r="E92" i="1" s="1"/>
  <c r="L89" i="1"/>
  <c r="W49" i="1"/>
  <c r="H26" i="2"/>
  <c r="H29" i="2"/>
  <c r="K17" i="1"/>
  <c r="J49" i="1"/>
  <c r="J31" i="1"/>
  <c r="W20" i="1"/>
  <c r="F13" i="1"/>
  <c r="F17" i="1" s="1"/>
  <c r="J13" i="1"/>
  <c r="J17" i="1" s="1"/>
  <c r="S13" i="1"/>
  <c r="S17" i="1" s="1"/>
  <c r="S88" i="1" s="1"/>
  <c r="S57" i="1"/>
  <c r="O52" i="1"/>
  <c r="W52" i="1"/>
  <c r="J57" i="1"/>
  <c r="J52" i="1"/>
  <c r="O57" i="1"/>
  <c r="W57" i="1"/>
  <c r="S74" i="1"/>
  <c r="O13" i="1"/>
  <c r="O17" i="1" s="1"/>
  <c r="W13" i="1"/>
  <c r="S52" i="1"/>
  <c r="F52" i="1"/>
  <c r="O74" i="1"/>
  <c r="J74" i="1"/>
  <c r="F57" i="1"/>
  <c r="M92" i="1" l="1"/>
  <c r="I92" i="1"/>
  <c r="H92" i="1"/>
  <c r="N92" i="1"/>
  <c r="G92" i="1"/>
  <c r="O89" i="1"/>
  <c r="S89" i="1"/>
  <c r="G29" i="2"/>
  <c r="G26" i="2"/>
  <c r="H19" i="2"/>
  <c r="G19" i="2" s="1"/>
  <c r="F88" i="1"/>
  <c r="K88" i="1"/>
  <c r="K92" i="1" s="1"/>
  <c r="O88" i="1"/>
  <c r="W89" i="1"/>
  <c r="L92" i="1"/>
  <c r="J88" i="1"/>
  <c r="J89" i="1"/>
  <c r="H28" i="2"/>
  <c r="E75" i="1"/>
  <c r="E76" i="1" s="1"/>
  <c r="E81" i="1" s="1"/>
  <c r="E87" i="1" s="1"/>
  <c r="E91" i="1" s="1"/>
  <c r="R75" i="1"/>
  <c r="R76" i="1" s="1"/>
  <c r="R81" i="1" s="1"/>
  <c r="R87" i="1" s="1"/>
  <c r="R91" i="1" s="1"/>
  <c r="U75" i="1"/>
  <c r="U76" i="1" s="1"/>
  <c r="U81" i="1" s="1"/>
  <c r="U87" i="1" s="1"/>
  <c r="U91" i="1" s="1"/>
  <c r="L75" i="1"/>
  <c r="L76" i="1" s="1"/>
  <c r="L81" i="1" s="1"/>
  <c r="L87" i="1" s="1"/>
  <c r="L91" i="1" s="1"/>
  <c r="T75" i="1"/>
  <c r="T76" i="1" s="1"/>
  <c r="T81" i="1" s="1"/>
  <c r="T87" i="1" s="1"/>
  <c r="T91" i="1" s="1"/>
  <c r="N75" i="1"/>
  <c r="N76" i="1" s="1"/>
  <c r="N81" i="1" s="1"/>
  <c r="N87" i="1" s="1"/>
  <c r="N91" i="1" s="1"/>
  <c r="M75" i="1"/>
  <c r="M76" i="1" s="1"/>
  <c r="M81" i="1" s="1"/>
  <c r="M87" i="1" s="1"/>
  <c r="M91" i="1" s="1"/>
  <c r="I75" i="1"/>
  <c r="I76" i="1" s="1"/>
  <c r="I81" i="1" s="1"/>
  <c r="I87" i="1" s="1"/>
  <c r="I91" i="1" s="1"/>
  <c r="V75" i="1"/>
  <c r="V76" i="1" s="1"/>
  <c r="V81" i="1" s="1"/>
  <c r="V87" i="1" s="1"/>
  <c r="V91" i="1" s="1"/>
  <c r="Q75" i="1"/>
  <c r="Q76" i="1" s="1"/>
  <c r="Q81" i="1" s="1"/>
  <c r="Q87" i="1" s="1"/>
  <c r="Q91" i="1" s="1"/>
  <c r="P75" i="1"/>
  <c r="P76" i="1" s="1"/>
  <c r="P81" i="1" s="1"/>
  <c r="P87" i="1" s="1"/>
  <c r="H75" i="1"/>
  <c r="H76" i="1" s="1"/>
  <c r="H81" i="1" s="1"/>
  <c r="H87" i="1" s="1"/>
  <c r="H91" i="1" s="1"/>
  <c r="K75" i="1"/>
  <c r="K76" i="1" s="1"/>
  <c r="K81" i="1" s="1"/>
  <c r="K87" i="1" s="1"/>
  <c r="K91" i="1" s="1"/>
  <c r="W17" i="1"/>
  <c r="W88" i="1" s="1"/>
  <c r="G75" i="1"/>
  <c r="G76" i="1" s="1"/>
  <c r="G81" i="1" s="1"/>
  <c r="G87" i="1" s="1"/>
  <c r="G91" i="1" s="1"/>
  <c r="O75" i="1"/>
  <c r="O76" i="1" s="1"/>
  <c r="O81" i="1" l="1"/>
  <c r="O87" i="1" s="1"/>
  <c r="H15" i="7" s="1"/>
  <c r="H14" i="7"/>
  <c r="G28" i="2"/>
  <c r="H41" i="2"/>
  <c r="E14" i="7"/>
  <c r="W76" i="1"/>
  <c r="S75" i="1"/>
  <c r="W81" i="1" l="1"/>
  <c r="W87" i="1" s="1"/>
  <c r="J15" i="7" s="1"/>
  <c r="J14" i="7"/>
  <c r="J81" i="1"/>
  <c r="J87" i="1" s="1"/>
  <c r="G15" i="7" s="1"/>
  <c r="G14" i="7"/>
  <c r="G41" i="2"/>
  <c r="F76" i="1"/>
  <c r="F81" i="1" s="1"/>
  <c r="F87" i="1" s="1"/>
  <c r="E15" i="7"/>
  <c r="F6" i="2"/>
  <c r="F13" i="2" s="1"/>
  <c r="S76" i="1"/>
  <c r="I14" i="7" s="1"/>
  <c r="G7" i="2" l="1"/>
  <c r="H7" i="2"/>
  <c r="S81" i="1"/>
  <c r="S87" i="1" s="1"/>
  <c r="I15" i="7" s="1"/>
  <c r="F14" i="7"/>
  <c r="F15" i="7"/>
  <c r="I6" i="2"/>
  <c r="K6" i="2" l="1"/>
  <c r="J6" i="2"/>
  <c r="H6" i="2" l="1"/>
  <c r="G6" i="2" l="1"/>
  <c r="H13" i="2"/>
  <c r="I7" i="2" l="1"/>
  <c r="I13" i="2" l="1"/>
  <c r="J7" i="2" l="1"/>
  <c r="J13" i="2" l="1"/>
  <c r="K7" i="2" l="1"/>
  <c r="K13" i="2" l="1"/>
  <c r="G13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Заброцька Олена</author>
  </authors>
  <commentList>
    <comment ref="B6" authorId="0" shapeId="0" xr:uid="{00000000-0006-0000-0400-000001000000}">
      <text>
        <r>
          <rPr>
            <b/>
            <sz val="12"/>
            <color indexed="81"/>
            <rFont val="Tahoma"/>
            <family val="2"/>
            <charset val="204"/>
          </rPr>
          <t>Заброцька Олена:</t>
        </r>
        <r>
          <rPr>
            <sz val="12"/>
            <color indexed="81"/>
            <rFont val="Tahoma"/>
            <family val="2"/>
            <charset val="204"/>
          </rPr>
          <t xml:space="preserve">
замість стандартних 20% ставите норматив відрахування саме для Вашого ЛКП</t>
        </r>
      </text>
    </comment>
  </commentList>
</comments>
</file>

<file path=xl/sharedStrings.xml><?xml version="1.0" encoding="utf-8"?>
<sst xmlns="http://schemas.openxmlformats.org/spreadsheetml/2006/main" count="559" uniqueCount="344">
  <si>
    <t>№</t>
  </si>
  <si>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</si>
  <si>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</si>
  <si>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</si>
  <si>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</si>
  <si>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</si>
  <si>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</si>
  <si>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</si>
  <si>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</si>
  <si>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</si>
  <si>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</si>
  <si>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</si>
  <si>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</si>
  <si>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</si>
  <si>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</si>
  <si>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</si>
  <si>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</si>
  <si>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</si>
  <si>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факт</t>
  </si>
  <si>
    <t>дохід від 1 виду діяльності</t>
  </si>
  <si>
    <t>дохід від 2 виду діяльності</t>
  </si>
  <si>
    <t>дохід від 3 виду діяльності</t>
  </si>
  <si>
    <t>Доходи від основної діяльності</t>
  </si>
  <si>
    <t>Надходження від супутньої дільності</t>
  </si>
  <si>
    <t>Операційні витрати</t>
  </si>
  <si>
    <t>- ФОП АУП</t>
  </si>
  <si>
    <t>Середньомісячна з/п всього</t>
  </si>
  <si>
    <t>Середньомісячна з/п АУП</t>
  </si>
  <si>
    <t>Вакансії всього</t>
  </si>
  <si>
    <t>Вакансії АУП</t>
  </si>
  <si>
    <t>Військовий збір</t>
  </si>
  <si>
    <t>ЄСВ</t>
  </si>
  <si>
    <t>Фонд оплати праці, включаючи всі податки</t>
  </si>
  <si>
    <t>Паливо</t>
  </si>
  <si>
    <t>Електроенергія</t>
  </si>
  <si>
    <t>Видатки на паливо та енергію</t>
  </si>
  <si>
    <t>…</t>
  </si>
  <si>
    <t xml:space="preserve">Сировина і матеріали </t>
  </si>
  <si>
    <t>Запасні частини</t>
  </si>
  <si>
    <t>Витрати МШП</t>
  </si>
  <si>
    <t>Видатки на обслуговування</t>
  </si>
  <si>
    <t>Інші витрати</t>
  </si>
  <si>
    <t>Газ, вода-комун послуги</t>
  </si>
  <si>
    <t>Інші  місцеві податки</t>
  </si>
  <si>
    <t>Придбання НМА, МШП, спецодягу</t>
  </si>
  <si>
    <t>Банківське обслуговування</t>
  </si>
  <si>
    <t>Медогляд працівників</t>
  </si>
  <si>
    <t>Вивіз ТПВ</t>
  </si>
  <si>
    <t>Укртелеком, мобіл.зв'язок</t>
  </si>
  <si>
    <t>Послуги охорони</t>
  </si>
  <si>
    <t>Відрядження, госпвитрати</t>
  </si>
  <si>
    <t>Придбання і зарядка вогнегасників</t>
  </si>
  <si>
    <t>Заправка картріджів</t>
  </si>
  <si>
    <t>Страхування майна та працівників</t>
  </si>
  <si>
    <t>Платежі до бюджету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</si>
  <si>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</si>
  <si>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</si>
  <si>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</si>
  <si>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</si>
  <si>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</si>
  <si>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</si>
  <si>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Податок на прибуток</t>
  </si>
  <si>
    <t>Фінансовий результат (Чистий прибуток/збиток)</t>
  </si>
  <si>
    <t>Одиниці
виміру</t>
  </si>
  <si>
    <t>Доходи (без ПДВ)</t>
  </si>
  <si>
    <t xml:space="preserve">Загальний дохід від операційної діяльності </t>
  </si>
  <si>
    <t>Усього доходи ЛКП</t>
  </si>
  <si>
    <t>Всього операційних витрат</t>
  </si>
  <si>
    <t>Усього витрати ЛКП</t>
  </si>
  <si>
    <t>Інші операційні витрати</t>
  </si>
  <si>
    <t>Доходи від безоплатно отриманих активів</t>
  </si>
  <si>
    <t xml:space="preserve"> - Загальна чисельність, осіб</t>
  </si>
  <si>
    <t>- чисельність АУП, осіб</t>
  </si>
  <si>
    <t xml:space="preserve"> - ФОП для ІТП, тис. грн.</t>
  </si>
  <si>
    <t>- чисельність ІТП, осіб</t>
  </si>
  <si>
    <t>Середньомісячна з/п ІТП</t>
  </si>
  <si>
    <t>- чисельність виробничого персоналу, осіб</t>
  </si>
  <si>
    <t>Середньомісячна з/п виробничого персоналу</t>
  </si>
  <si>
    <t>- ФОП виробничого персоналу</t>
  </si>
  <si>
    <t>Вакансії ІТП</t>
  </si>
  <si>
    <t>Вакансії виробничого персоналу</t>
  </si>
  <si>
    <t>ПДФО з ФОП без відпускних</t>
  </si>
  <si>
    <t>ПДФО (вкл.в зп.і відп. )</t>
  </si>
  <si>
    <t>ПДФО з використання резерву відпусток</t>
  </si>
  <si>
    <t>військовий збір без відпускних</t>
  </si>
  <si>
    <t>військовий збір з використання резерву відпусток</t>
  </si>
  <si>
    <t>ЄСВ з ФОП без відпускних</t>
  </si>
  <si>
    <t>ЄСВ з використання резерву відпусток</t>
  </si>
  <si>
    <t>Використання резерву відпусток</t>
  </si>
  <si>
    <t>Резерв відпусток, в т.ч.</t>
  </si>
  <si>
    <t xml:space="preserve"> - АУП, тис. грн.</t>
  </si>
  <si>
    <t xml:space="preserve"> - ІТП, тис. грн.</t>
  </si>
  <si>
    <t xml:space="preserve"> - виробничого персоналу, тис. грн.</t>
  </si>
  <si>
    <t>Фонд оплати праці без відпускних, 
в т. ч.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</si>
  <si>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</si>
  <si>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</si>
  <si>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</si>
  <si>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</si>
  <si>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</si>
  <si>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</si>
  <si>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</si>
  <si>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</si>
  <si>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</si>
  <si>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т. ч.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</si>
  <si>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</si>
  <si>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</si>
  <si>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</si>
  <si>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</si>
  <si>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рентна плата за транспортування</t>
  </si>
  <si>
    <t>рентна плата за користування надрами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</si>
  <si>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</si>
  <si>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</si>
  <si>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</si>
  <si>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</si>
  <si>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</si>
  <si>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</si>
  <si>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</si>
  <si>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</si>
  <si>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</si>
  <si>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Усього виплат на користь держави</t>
  </si>
  <si>
    <t>Код рядка</t>
  </si>
  <si>
    <t>Капітальні інвестиції,  усього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</si>
  <si>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</si>
  <si>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</si>
  <si>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</si>
  <si>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</si>
  <si>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</si>
  <si>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придбання (створення)  оборотних активів</t>
  </si>
  <si>
    <t>капітальний ремонт</t>
  </si>
  <si>
    <t>_____________________________</t>
  </si>
  <si>
    <t>Оптимальне значення</t>
  </si>
  <si>
    <t>Тлумачення коефіцієнтів</t>
  </si>
  <si>
    <t>4000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</si>
  <si>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</si>
  <si>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</si>
  <si>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</si>
  <si>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</si>
  <si>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</si>
  <si>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</si>
  <si>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</si>
  <si>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</si>
  <si>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</si>
  <si>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</si>
  <si>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Залишок на  рахунку на початок періоду</t>
  </si>
  <si>
    <t>Період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</si>
  <si>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</si>
  <si>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</si>
  <si>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</si>
  <si>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</si>
  <si>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</si>
  <si>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</si>
  <si>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</si>
  <si>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</si>
  <si>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</si>
  <si>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</si>
  <si>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</si>
  <si>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</si>
  <si>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Доходи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</si>
  <si>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</si>
  <si>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</si>
  <si>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</si>
  <si>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</si>
  <si>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</si>
  <si>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</si>
  <si>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</si>
  <si>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Збір за спецвикорист.вод.ресурс.</t>
  </si>
  <si>
    <t>Податок на нерухоме майно</t>
  </si>
  <si>
    <t>Податки, збори, платежі до бюджетів</t>
  </si>
  <si>
    <t>Газ</t>
  </si>
  <si>
    <t>Тепло</t>
  </si>
  <si>
    <t>Вода</t>
  </si>
  <si>
    <t>Оплата сировини і матеріалів</t>
  </si>
  <si>
    <t>Оплата запчастин</t>
  </si>
  <si>
    <t>Обладнання</t>
  </si>
  <si>
    <t>Оплата паливо-мастильних матеріалів</t>
  </si>
  <si>
    <t>Оплата за обслуговування ПЗ, Інтернет</t>
  </si>
  <si>
    <t>Оплата за обслуговування комп'ютерної техніки</t>
  </si>
  <si>
    <t>Оплата транспортних послуг</t>
  </si>
  <si>
    <t>Відрядження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</si>
  <si>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</si>
  <si>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</si>
  <si>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</si>
  <si>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</si>
  <si>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 xml:space="preserve"> Переатестація, навчання кадрів</t>
  </si>
  <si>
    <t>Залишок коштів на рахунку на кінець періоду</t>
  </si>
  <si>
    <t>Внески органу місцевого самоврядування у статутний капітал</t>
  </si>
  <si>
    <t>надходження від операційної діяльності 1</t>
  </si>
  <si>
    <t>надходження від операційної діяльності 2</t>
  </si>
  <si>
    <t xml:space="preserve">інші надходження від фінансової діяльності </t>
  </si>
  <si>
    <t xml:space="preserve">інші надходження від інвестиційної діяльності </t>
  </si>
  <si>
    <t xml:space="preserve">інші надходження </t>
  </si>
  <si>
    <t>Відрахування господарськими організаціями, що належать до комунальної власності Львівської міської територіальної громади частки прибутку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</si>
  <si>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</si>
  <si>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</si>
  <si>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</si>
  <si>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</si>
  <si>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</si>
  <si>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</si>
  <si>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</si>
  <si>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</si>
  <si>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</si>
  <si>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</si>
  <si>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</si>
  <si>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</si>
  <si>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</si>
  <si>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</si>
  <si>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</si>
  <si>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</si>
  <si>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</si>
  <si>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</si>
  <si>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</si>
  <si>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Факт минулого року</t>
  </si>
  <si>
    <t>Фінансо_x001F__x001F_вий план поточного року</t>
  </si>
  <si>
    <t>Фінансо_x001F_вий план планового року</t>
  </si>
  <si>
    <t>Основні засоби</t>
  </si>
  <si>
    <t>Контроль: Фінансовий результат (Чистий прибуток/збиток)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</si>
  <si>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</si>
  <si>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</si>
  <si>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</si>
  <si>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</si>
  <si>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</si>
  <si>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</si>
  <si>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</si>
  <si>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</si>
  <si>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</si>
  <si>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збитки (в т.ч. від неопераційної курсової різниці)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</si>
  <si>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</si>
  <si>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</si>
  <si>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</si>
  <si>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</si>
  <si>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Фінансо_x001F__x001F_вий план
поточного
року</t>
  </si>
  <si>
    <t>Фінансо_x001F_вий
план
планового
року</t>
  </si>
  <si>
    <t>Факт
минулого
року</t>
  </si>
  <si>
    <t>(тис. грн)</t>
  </si>
  <si>
    <t>Показник</t>
  </si>
  <si>
    <t>Директор</t>
  </si>
  <si>
    <t>Бухгалтер</t>
  </si>
  <si>
    <t>4021</t>
  </si>
  <si>
    <t>4022</t>
  </si>
  <si>
    <t>4111</t>
  </si>
  <si>
    <t>4112</t>
  </si>
  <si>
    <t>4113</t>
  </si>
  <si>
    <t>4114</t>
  </si>
  <si>
    <t>4115</t>
  </si>
  <si>
    <t>4116</t>
  </si>
  <si>
    <t>4117</t>
  </si>
  <si>
    <t>4118</t>
  </si>
  <si>
    <t>4120</t>
  </si>
  <si>
    <t>4121</t>
  </si>
  <si>
    <t>4122</t>
  </si>
  <si>
    <t>4123</t>
  </si>
  <si>
    <t>4130</t>
  </si>
  <si>
    <t>4140</t>
  </si>
  <si>
    <t>4141</t>
  </si>
  <si>
    <t>4142</t>
  </si>
  <si>
    <t>4150</t>
  </si>
  <si>
    <t>Оплата господарського інвентарю, спецодягу,канцтоварів, МШП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</si>
  <si>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</si>
  <si>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r>
      <t xml:space="preserve">Інші цілі  </t>
    </r>
    <r>
      <rPr>
        <i/>
        <sz val="12"/>
        <rFont val="Arial"/>
        <family val="2"/>
        <charset val="204"/>
      </rPr>
      <t xml:space="preserve">(розшифрувати) </t>
    </r>
  </si>
  <si>
    <t>інші податки, збори та платежі (розшифрувати)</t>
  </si>
  <si>
    <t>інші (штрафи, пені, неустойки) (розшифрувати)</t>
  </si>
  <si>
    <t>Інші податки, збори, платежі на користь місцевого бюджету, усього, у т. ч.</t>
  </si>
  <si>
    <t>4160</t>
  </si>
  <si>
    <t>4135</t>
  </si>
  <si>
    <t>4136</t>
  </si>
  <si>
    <t>4151</t>
  </si>
  <si>
    <t>4152</t>
  </si>
  <si>
    <t>5050</t>
  </si>
  <si>
    <t>5040</t>
  </si>
  <si>
    <r>
      <rPr>
        <b/>
        <sz val="10"/>
        <rFont val="Arial"/>
        <family val="2"/>
        <charset val="204"/>
      </rPr>
      <t>Рентабельність активів</t>
    </r>
    <r>
      <rPr>
        <sz val="10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</si>
  <si>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0"/>
        <rFont val="Arial"/>
        <family val="2"/>
        <charset val="204"/>
      </rPr>
      <t>Рентабельність власного капіталу</t>
    </r>
    <r>
      <rPr>
        <sz val="10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</si>
  <si>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0"/>
        <rFont val="Arial"/>
        <family val="2"/>
        <charset val="204"/>
      </rPr>
      <t>Рентабельність EBITDA</t>
    </r>
    <r>
      <rPr>
        <sz val="10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</si>
  <si>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Рентабельність діяльності</t>
    </r>
    <r>
      <rPr>
        <sz val="10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</si>
  <si>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Коефіцієнт фінансової стійкості</t>
    </r>
    <r>
      <rPr>
        <sz val="10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</si>
  <si>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0"/>
        <rFont val="Arial"/>
        <family val="2"/>
        <charset val="204"/>
      </rPr>
      <t>Коефіцієнт зносу основних засобів</t>
    </r>
    <r>
      <rPr>
        <sz val="10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</si>
  <si>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t xml:space="preserve">Власне ім'я ПРІЗВИЩЕ </t>
  </si>
  <si>
    <r>
      <t xml:space="preserve">          </t>
    </r>
    <r>
      <rPr>
        <sz val="11"/>
        <rFont val="Arial"/>
        <family val="2"/>
        <charset val="204"/>
      </rPr>
      <t>(підпис)</t>
    </r>
  </si>
  <si>
    <r>
      <t xml:space="preserve">         </t>
    </r>
    <r>
      <rPr>
        <sz val="11"/>
        <rFont val="Arial"/>
        <family val="2"/>
        <charset val="204"/>
      </rPr>
      <t xml:space="preserve"> (підпис)</t>
    </r>
  </si>
  <si>
    <r>
      <t xml:space="preserve">        </t>
    </r>
    <r>
      <rPr>
        <sz val="11"/>
        <rFont val="Arial"/>
        <family val="2"/>
        <charset val="204"/>
      </rPr>
      <t xml:space="preserve">  (підпис)</t>
    </r>
  </si>
  <si>
    <t>Таблиця 2.4. Розрахунки з бюджетом
комунального підприємства „Назва” на _________ рік</t>
  </si>
  <si>
    <t>Таблиця 2.7. Показники фінансового стану
комунального підприємства „Назва” на _________ рік</t>
  </si>
  <si>
    <t>Планові показники минулого року</t>
  </si>
  <si>
    <t>План
минулого року</t>
  </si>
  <si>
    <t xml:space="preserve">
План
минулого року</t>
  </si>
  <si>
    <t xml:space="preserve">
Факт минулого року</t>
  </si>
  <si>
    <t>1.1.</t>
  </si>
  <si>
    <t>1.3.</t>
  </si>
  <si>
    <t>2.2.</t>
  </si>
  <si>
    <t>2.4.</t>
  </si>
  <si>
    <t>2.1.</t>
  </si>
  <si>
    <t>3.3.</t>
  </si>
  <si>
    <t>3.4.</t>
  </si>
  <si>
    <t>3.1.</t>
  </si>
  <si>
    <t>Фінансовий план
планового
року</t>
  </si>
  <si>
    <t>Фінансовий план
поточного
року</t>
  </si>
  <si>
    <t>Чер вень</t>
  </si>
  <si>
    <t>Ли пень</t>
  </si>
  <si>
    <t>Жов тень</t>
  </si>
  <si>
    <t>Гру-день</t>
  </si>
  <si>
    <t>Кві-тень</t>
  </si>
  <si>
    <t>Сер пень</t>
  </si>
  <si>
    <r>
      <t xml:space="preserve">              </t>
    </r>
    <r>
      <rPr>
        <sz val="11"/>
        <rFont val="Arial"/>
        <family val="2"/>
        <charset val="204"/>
      </rPr>
      <t>(підпис)</t>
    </r>
  </si>
  <si>
    <t xml:space="preserve"> Бухгалтер</t>
  </si>
  <si>
    <t>ветпослоуги</t>
  </si>
  <si>
    <t>Таблиця 2.1. Фінансовий план комунального підприємства
 „ФГ "Тарком” на  2026 рік</t>
  </si>
  <si>
    <t>ЗАТВЕРДЖЕНО</t>
  </si>
  <si>
    <t>В.о. директора______ Максим КРАВЧЕНКО</t>
  </si>
  <si>
    <t>В.о.директора</t>
  </si>
  <si>
    <t>Максим КРАВЧЕНКО</t>
  </si>
  <si>
    <t>Оксана МАРТІРОСЯН</t>
  </si>
  <si>
    <t>ЗАТВЕРДЖЕННО</t>
  </si>
  <si>
    <t>в.о. директора __________Максим КРАВЧЕНКО</t>
  </si>
  <si>
    <t>Таблиця 2.2. Рух коштів  за 2025 рік по КП "ФГ "ТАРКОМ"</t>
  </si>
  <si>
    <t>зворотня фін.допомога</t>
  </si>
  <si>
    <t>Оренда приміщення ,трактора</t>
  </si>
  <si>
    <t>Оплата послуг</t>
  </si>
  <si>
    <t>Обсуговування ВРХ</t>
  </si>
  <si>
    <t>Поштові витрати, періодика,Нова Пошта</t>
  </si>
  <si>
    <t>Охорона</t>
  </si>
  <si>
    <t>повернення до бюджету зворотньої фіндопомоги</t>
  </si>
  <si>
    <t>Таблиця 2.3. Показники ефективності фінансово-господарської діяльності 
комунального підприємства „Фермерське господарство "Тарком" ДМР ” на 2026 рік</t>
  </si>
  <si>
    <t>Поголів'я ВРХ</t>
  </si>
  <si>
    <t>гол</t>
  </si>
  <si>
    <t>-</t>
  </si>
  <si>
    <t>Витрати на утримання ВРХ</t>
  </si>
  <si>
    <t>тис грн</t>
  </si>
  <si>
    <t xml:space="preserve">Надій молока на 1 корову </t>
  </si>
  <si>
    <t>л</t>
  </si>
  <si>
    <t>Валовий обсяг молока</t>
  </si>
  <si>
    <t xml:space="preserve">л </t>
  </si>
  <si>
    <t>Середньодобовий приріст молодняку</t>
  </si>
  <si>
    <t>г/добу</t>
  </si>
  <si>
    <t>Збереженість молодняку</t>
  </si>
  <si>
    <t>%</t>
  </si>
  <si>
    <t>Якість молока</t>
  </si>
  <si>
    <t xml:space="preserve">жирність </t>
  </si>
  <si>
    <t>Відтворення стада (осіменіння)</t>
  </si>
  <si>
    <t>В.о. директора ___________Максим КРАВЧЕНКО</t>
  </si>
  <si>
    <t>Таблиця 2.5. Капітальні інвестиції
комунального підприємства „ФГ "Тарком"” на  2026 рік</t>
  </si>
  <si>
    <t>В.о.дректора</t>
  </si>
  <si>
    <t>В.о. директора _________Максим КРАВЧЕНКО</t>
  </si>
  <si>
    <t>Таблиця 2.6. Коефіцієнтний аналіз
комунального підприємства „ФГ"Тарком” на 2026 рік</t>
  </si>
  <si>
    <t>Кравченко Максим Валентинович</t>
  </si>
  <si>
    <t>Мартіросян Оксана Григорівна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</si>
</sst>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#,##0.0,"/>
    <numFmt numFmtId="166" formatCode="#,##0,"/>
    <numFmt numFmtId="167" formatCode="#,##0.0"/>
    <numFmt numFmtId="168" formatCode="_(* #,##0_);_(* \(#,##0\);_(* &quot;-&quot;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sz val="13"/>
      <name val="Arial"/>
      <family val="2"/>
      <charset val="204"/>
    </font>
    <font>
      <b/>
      <sz val="10.5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8"/>
      <name val="Arial"/>
      <family val="2"/>
    </font>
    <font>
      <sz val="16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2" borderId="0" applyNumberFormat="0" applyFill="0" applyAlignment="0">
      <alignment horizontal="center"/>
      <protection locked="0"/>
    </xf>
    <xf numFmtId="0" fontId="24" fillId="0" borderId="0"/>
  </cellStyleXfs>
  <cellXfs count="225">
    <xf numFmtId="0" fontId="0" fillId="0" borderId="0" xfId="0"/>
    <xf numFmtId="49" fontId="8" fillId="0" borderId="2" xfId="2" applyNumberFormat="1" applyFont="1" applyFill="1" applyBorder="1" applyAlignment="1">
      <alignment horizontal="left" vertical="center" wrapText="1"/>
    </xf>
    <xf numFmtId="2" fontId="6" fillId="0" borderId="2" xfId="2" applyNumberFormat="1" applyFont="1" applyFill="1" applyBorder="1" applyAlignment="1">
      <alignment horizontal="left" vertical="center" wrapText="1"/>
    </xf>
    <xf numFmtId="2" fontId="11" fillId="0" borderId="2" xfId="2" applyNumberFormat="1" applyFont="1" applyFill="1" applyBorder="1" applyAlignment="1">
      <alignment horizontal="left" vertical="center" wrapText="1"/>
    </xf>
    <xf numFmtId="167" fontId="7" fillId="0" borderId="0" xfId="0" applyNumberFormat="1" applyFont="1" applyFill="1" applyBorder="1" applyAlignment="1" applyProtection="1">
      <alignment horizontal="center" vertical="center"/>
      <protection locked="0"/>
    </xf>
    <xf numFmtId="167" fontId="8" fillId="0" borderId="2" xfId="0" applyNumberFormat="1" applyFont="1" applyFill="1" applyBorder="1" applyAlignment="1">
      <alignment vertical="center" wrapText="1"/>
    </xf>
    <xf numFmtId="167" fontId="12" fillId="0" borderId="0" xfId="0" applyNumberFormat="1" applyFont="1" applyFill="1" applyBorder="1" applyAlignment="1">
      <alignment horizontal="left" vertical="center" wrapText="1"/>
    </xf>
    <xf numFmtId="167" fontId="8" fillId="0" borderId="0" xfId="0" applyNumberFormat="1" applyFont="1" applyFill="1" applyBorder="1" applyAlignment="1">
      <alignment horizontal="center" vertical="center"/>
    </xf>
    <xf numFmtId="167" fontId="12" fillId="0" borderId="0" xfId="5" applyNumberFormat="1" applyFont="1" applyFill="1" applyBorder="1" applyAlignment="1" applyProtection="1">
      <alignment horizontal="right"/>
      <protection locked="0"/>
    </xf>
    <xf numFmtId="167" fontId="12" fillId="0" borderId="0" xfId="0" applyNumberFormat="1" applyFont="1" applyFill="1" applyBorder="1" applyAlignment="1" applyProtection="1">
      <alignment horizontal="right"/>
      <protection locked="0"/>
    </xf>
    <xf numFmtId="168" fontId="14" fillId="0" borderId="2" xfId="0" applyNumberFormat="1" applyFont="1" applyFill="1" applyBorder="1" applyAlignment="1">
      <alignment horizontal="center" vertical="center" wrapText="1"/>
    </xf>
    <xf numFmtId="0" fontId="6" fillId="0" borderId="0" xfId="8" applyFont="1" applyFill="1"/>
    <xf numFmtId="49" fontId="8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Alignment="1"/>
    <xf numFmtId="167" fontId="6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 applyProtection="1">
      <alignment horizontal="right"/>
    </xf>
    <xf numFmtId="167" fontId="6" fillId="0" borderId="2" xfId="11" applyNumberFormat="1" applyFont="1" applyFill="1" applyBorder="1" applyAlignment="1" applyProtection="1">
      <alignment horizontal="right"/>
      <protection locked="0"/>
    </xf>
    <xf numFmtId="167" fontId="6" fillId="0" borderId="2" xfId="0" applyNumberFormat="1" applyFont="1" applyFill="1" applyBorder="1" applyAlignment="1">
      <alignment horizontal="left" vertical="center" wrapText="1" indent="1"/>
    </xf>
    <xf numFmtId="3" fontId="7" fillId="0" borderId="2" xfId="1" applyNumberFormat="1" applyFont="1" applyFill="1" applyBorder="1" applyAlignment="1">
      <alignment horizontal="right" wrapText="1"/>
    </xf>
    <xf numFmtId="167" fontId="7" fillId="0" borderId="2" xfId="0" applyNumberFormat="1" applyFont="1" applyFill="1" applyBorder="1" applyAlignment="1" applyProtection="1">
      <alignment horizontal="left"/>
    </xf>
    <xf numFmtId="167" fontId="6" fillId="0" borderId="2" xfId="1" applyNumberFormat="1" applyFont="1" applyFill="1" applyBorder="1" applyAlignment="1" applyProtection="1">
      <alignment horizontal="right" wrapText="1"/>
      <protection locked="0"/>
    </xf>
    <xf numFmtId="3" fontId="6" fillId="0" borderId="2" xfId="1" applyNumberFormat="1" applyFont="1" applyFill="1" applyBorder="1" applyAlignment="1" applyProtection="1">
      <alignment horizontal="right" wrapText="1"/>
      <protection locked="0"/>
    </xf>
    <xf numFmtId="3" fontId="6" fillId="0" borderId="2" xfId="1" applyNumberFormat="1" applyFont="1" applyFill="1" applyBorder="1" applyAlignment="1">
      <alignment horizontal="right" wrapText="1"/>
    </xf>
    <xf numFmtId="2" fontId="10" fillId="0" borderId="2" xfId="2" applyNumberFormat="1" applyFont="1" applyFill="1" applyBorder="1" applyAlignment="1">
      <alignment vertical="center" wrapText="1"/>
    </xf>
    <xf numFmtId="167" fontId="5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horizontal="left" vertical="top"/>
    </xf>
    <xf numFmtId="167" fontId="6" fillId="0" borderId="0" xfId="0" applyNumberFormat="1" applyFont="1" applyFill="1" applyBorder="1" applyAlignment="1">
      <alignment horizontal="left" vertical="center" wrapText="1" indent="1"/>
    </xf>
    <xf numFmtId="49" fontId="6" fillId="0" borderId="0" xfId="0" applyNumberFormat="1" applyFont="1" applyFill="1" applyBorder="1" applyAlignment="1">
      <alignment horizontal="center" vertical="center" wrapText="1"/>
    </xf>
    <xf numFmtId="167" fontId="7" fillId="0" borderId="0" xfId="0" applyNumberFormat="1" applyFont="1" applyFill="1" applyBorder="1" applyAlignment="1" applyProtection="1">
      <alignment horizontal="right"/>
    </xf>
    <xf numFmtId="167" fontId="6" fillId="0" borderId="0" xfId="11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/>
    <xf numFmtId="167" fontId="6" fillId="0" borderId="2" xfId="0" applyNumberFormat="1" applyFont="1" applyFill="1" applyBorder="1" applyAlignment="1">
      <alignment horizontal="left" vertical="center" wrapText="1"/>
    </xf>
    <xf numFmtId="167" fontId="7" fillId="0" borderId="2" xfId="0" applyNumberFormat="1" applyFont="1" applyFill="1" applyBorder="1" applyAlignment="1">
      <alignment vertical="center" wrapText="1"/>
    </xf>
    <xf numFmtId="167" fontId="7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 applyProtection="1">
      <alignment horizontal="right" wrapText="1"/>
      <protection locked="0"/>
    </xf>
    <xf numFmtId="167" fontId="5" fillId="0" borderId="2" xfId="0" applyNumberFormat="1" applyFont="1" applyFill="1" applyBorder="1" applyAlignment="1">
      <alignment horizontal="right" wrapText="1"/>
    </xf>
    <xf numFmtId="167" fontId="5" fillId="0" borderId="2" xfId="0" applyNumberFormat="1" applyFont="1" applyFill="1" applyBorder="1" applyAlignment="1" applyProtection="1">
      <alignment horizontal="right" wrapText="1"/>
      <protection locked="0"/>
    </xf>
    <xf numFmtId="167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2" xfId="0" applyNumberFormat="1" applyFont="1" applyFill="1" applyBorder="1" applyAlignment="1">
      <alignment horizontal="center" vertical="center" wrapText="1"/>
    </xf>
    <xf numFmtId="167" fontId="12" fillId="0" borderId="2" xfId="5" applyNumberFormat="1" applyFont="1" applyFill="1" applyBorder="1" applyAlignment="1" applyProtection="1">
      <alignment wrapText="1"/>
      <protection locked="0"/>
    </xf>
    <xf numFmtId="167" fontId="12" fillId="0" borderId="2" xfId="0" applyNumberFormat="1" applyFont="1" applyFill="1" applyBorder="1" applyAlignment="1" applyProtection="1">
      <alignment wrapText="1"/>
      <protection locked="0"/>
    </xf>
    <xf numFmtId="167" fontId="12" fillId="0" borderId="2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horizontal="left" vertical="top" indent="3"/>
    </xf>
    <xf numFmtId="0" fontId="16" fillId="0" borderId="0" xfId="0" applyFont="1" applyFill="1" applyBorder="1" applyAlignment="1">
      <alignment horizontal="left" wrapText="1"/>
    </xf>
    <xf numFmtId="167" fontId="14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167" fontId="9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2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2" xfId="2" applyNumberFormat="1" applyFont="1" applyFill="1" applyBorder="1" applyAlignment="1">
      <alignment horizontal="center" vertical="center" wrapText="1"/>
    </xf>
    <xf numFmtId="2" fontId="7" fillId="0" borderId="2" xfId="2" applyNumberFormat="1" applyFont="1" applyFill="1" applyBorder="1" applyAlignment="1">
      <alignment horizontal="left" vertical="center" wrapText="1"/>
    </xf>
    <xf numFmtId="2" fontId="8" fillId="0" borderId="2" xfId="2" applyNumberFormat="1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 applyProtection="1">
      <alignment horizontal="right" vertical="center" wrapText="1"/>
      <protection locked="0"/>
    </xf>
    <xf numFmtId="166" fontId="7" fillId="0" borderId="2" xfId="1" applyNumberFormat="1" applyFont="1" applyFill="1" applyBorder="1" applyAlignment="1" applyProtection="1">
      <alignment horizontal="right" vertical="center" wrapText="1"/>
      <protection locked="0"/>
    </xf>
    <xf numFmtId="3" fontId="6" fillId="0" borderId="2" xfId="3" applyNumberFormat="1" applyFont="1" applyFill="1" applyBorder="1" applyAlignment="1" applyProtection="1">
      <alignment horizontal="center" vertical="center" wrapText="1"/>
      <protection locked="0"/>
    </xf>
    <xf numFmtId="3" fontId="6" fillId="0" borderId="2" xfId="3" applyNumberFormat="1" applyFont="1" applyFill="1" applyBorder="1" applyAlignment="1" applyProtection="1">
      <alignment horizontal="center" wrapText="1"/>
      <protection locked="0"/>
    </xf>
    <xf numFmtId="3" fontId="7" fillId="0" borderId="2" xfId="1" applyNumberFormat="1" applyFont="1" applyFill="1" applyBorder="1" applyAlignment="1" applyProtection="1">
      <alignment horizontal="right" wrapText="1"/>
      <protection locked="0"/>
    </xf>
    <xf numFmtId="3" fontId="7" fillId="0" borderId="2" xfId="2" applyNumberFormat="1" applyFont="1" applyFill="1" applyBorder="1" applyAlignment="1">
      <alignment horizontal="left" wrapText="1"/>
    </xf>
    <xf numFmtId="0" fontId="6" fillId="0" borderId="2" xfId="3" applyFont="1" applyFill="1" applyBorder="1" applyAlignment="1" applyProtection="1">
      <alignment horizontal="center" vertical="center" wrapText="1"/>
      <protection locked="0"/>
    </xf>
    <xf numFmtId="1" fontId="7" fillId="0" borderId="2" xfId="2" applyNumberFormat="1" applyFont="1" applyFill="1" applyBorder="1" applyAlignment="1">
      <alignment horizontal="center" wrapText="1"/>
    </xf>
    <xf numFmtId="49" fontId="8" fillId="0" borderId="2" xfId="2" applyNumberFormat="1" applyFont="1" applyFill="1" applyBorder="1" applyAlignment="1">
      <alignment horizontal="left" wrapText="1"/>
    </xf>
    <xf numFmtId="3" fontId="8" fillId="0" borderId="2" xfId="1" applyNumberFormat="1" applyFont="1" applyFill="1" applyBorder="1" applyAlignment="1">
      <alignment horizontal="right" wrapText="1"/>
    </xf>
    <xf numFmtId="3" fontId="8" fillId="0" borderId="2" xfId="2" applyNumberFormat="1" applyFont="1" applyFill="1" applyBorder="1" applyAlignment="1">
      <alignment horizontal="left" wrapText="1"/>
    </xf>
    <xf numFmtId="2" fontId="6" fillId="0" borderId="2" xfId="2" applyNumberFormat="1" applyFont="1" applyFill="1" applyBorder="1" applyAlignment="1">
      <alignment vertical="center" wrapText="1"/>
    </xf>
    <xf numFmtId="2" fontId="9" fillId="0" borderId="2" xfId="2" applyNumberFormat="1" applyFont="1" applyFill="1" applyBorder="1" applyAlignment="1">
      <alignment horizontal="left" vertical="center" wrapText="1" indent="1"/>
    </xf>
    <xf numFmtId="3" fontId="6" fillId="0" borderId="2" xfId="2" applyNumberFormat="1" applyFont="1" applyFill="1" applyBorder="1" applyAlignment="1">
      <alignment horizontal="left" wrapText="1"/>
    </xf>
    <xf numFmtId="2" fontId="12" fillId="0" borderId="2" xfId="2" applyNumberFormat="1" applyFont="1" applyFill="1" applyBorder="1" applyAlignment="1">
      <alignment horizontal="left" vertical="center" wrapText="1" indent="1"/>
    </xf>
    <xf numFmtId="3" fontId="6" fillId="0" borderId="2" xfId="2" applyNumberFormat="1" applyFont="1" applyFill="1" applyBorder="1" applyAlignment="1">
      <alignment wrapText="1"/>
    </xf>
    <xf numFmtId="2" fontId="6" fillId="0" borderId="2" xfId="2" applyNumberFormat="1" applyFont="1" applyFill="1" applyBorder="1" applyAlignment="1">
      <alignment horizontal="right" vertical="center" wrapText="1"/>
    </xf>
    <xf numFmtId="0" fontId="18" fillId="0" borderId="2" xfId="3" applyNumberFormat="1" applyFont="1" applyFill="1" applyBorder="1" applyAlignment="1" applyProtection="1">
      <alignment horizontal="left" vertical="center" wrapText="1"/>
      <protection locked="0"/>
    </xf>
    <xf numFmtId="2" fontId="7" fillId="0" borderId="2" xfId="0" applyNumberFormat="1" applyFont="1" applyFill="1" applyBorder="1" applyAlignment="1">
      <alignment wrapText="1"/>
    </xf>
    <xf numFmtId="0" fontId="3" fillId="0" borderId="0" xfId="0" applyFont="1" applyFill="1"/>
    <xf numFmtId="1" fontId="8" fillId="0" borderId="2" xfId="2" applyNumberFormat="1" applyFont="1" applyFill="1" applyBorder="1" applyAlignment="1">
      <alignment horizontal="center" vertical="center" wrapText="1"/>
    </xf>
    <xf numFmtId="0" fontId="9" fillId="0" borderId="0" xfId="8" applyFont="1" applyFill="1"/>
    <xf numFmtId="0" fontId="6" fillId="0" borderId="0" xfId="9" applyFont="1" applyFill="1"/>
    <xf numFmtId="0" fontId="7" fillId="0" borderId="0" xfId="8" applyFont="1" applyFill="1"/>
    <xf numFmtId="0" fontId="13" fillId="0" borderId="0" xfId="0" applyFont="1" applyFill="1" applyAlignment="1">
      <alignment horizontal="left"/>
    </xf>
    <xf numFmtId="167" fontId="17" fillId="0" borderId="2" xfId="0" applyNumberFormat="1" applyFont="1" applyFill="1" applyBorder="1" applyAlignment="1">
      <alignment horizontal="right" wrapText="1"/>
    </xf>
    <xf numFmtId="167" fontId="8" fillId="0" borderId="2" xfId="0" applyNumberFormat="1" applyFont="1" applyFill="1" applyBorder="1" applyAlignment="1">
      <alignment horizontal="right" wrapText="1"/>
    </xf>
    <xf numFmtId="167" fontId="7" fillId="0" borderId="2" xfId="1" applyNumberFormat="1" applyFont="1" applyFill="1" applyBorder="1" applyAlignment="1">
      <alignment horizontal="right" wrapText="1"/>
    </xf>
    <xf numFmtId="0" fontId="13" fillId="0" borderId="0" xfId="0" applyFont="1" applyFill="1" applyAlignment="1">
      <alignment horizontal="left" indent="3"/>
    </xf>
    <xf numFmtId="167" fontId="7" fillId="0" borderId="2" xfId="1" applyNumberFormat="1" applyFont="1" applyFill="1" applyBorder="1" applyAlignment="1" applyProtection="1">
      <alignment horizontal="right" wrapText="1"/>
      <protection locked="0"/>
    </xf>
    <xf numFmtId="0" fontId="5" fillId="0" borderId="2" xfId="3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1" fontId="7" fillId="0" borderId="2" xfId="2" applyNumberFormat="1" applyFont="1" applyFill="1" applyBorder="1" applyAlignment="1">
      <alignment horizontal="center" vertical="center" wrapText="1"/>
    </xf>
    <xf numFmtId="164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/>
    <xf numFmtId="2" fontId="8" fillId="0" borderId="2" xfId="0" applyNumberFormat="1" applyFont="1" applyFill="1" applyBorder="1" applyAlignment="1">
      <alignment wrapText="1"/>
    </xf>
    <xf numFmtId="0" fontId="12" fillId="0" borderId="0" xfId="0" applyFont="1" applyFill="1"/>
    <xf numFmtId="1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wrapText="1"/>
    </xf>
    <xf numFmtId="0" fontId="12" fillId="0" borderId="0" xfId="0" applyFont="1" applyFill="1" applyAlignment="1">
      <alignment vertical="center"/>
    </xf>
    <xf numFmtId="3" fontId="6" fillId="0" borderId="2" xfId="0" applyNumberFormat="1" applyFont="1" applyFill="1" applyBorder="1" applyAlignment="1">
      <alignment horizontal="right" wrapText="1"/>
    </xf>
    <xf numFmtId="0" fontId="12" fillId="0" borderId="0" xfId="0" applyFont="1" applyFill="1" applyAlignment="1"/>
    <xf numFmtId="0" fontId="20" fillId="0" borderId="0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7" fillId="0" borderId="0" xfId="0" applyFont="1" applyFill="1" applyAlignment="1">
      <alignment wrapText="1"/>
    </xf>
    <xf numFmtId="167" fontId="7" fillId="0" borderId="0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left" wrapText="1"/>
    </xf>
    <xf numFmtId="0" fontId="14" fillId="0" borderId="0" xfId="0" applyFont="1" applyFill="1"/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 indent="3"/>
    </xf>
    <xf numFmtId="3" fontId="6" fillId="3" borderId="2" xfId="1" applyNumberFormat="1" applyFont="1" applyFill="1" applyBorder="1" applyAlignment="1">
      <alignment horizontal="right" wrapText="1"/>
    </xf>
    <xf numFmtId="3" fontId="7" fillId="3" borderId="2" xfId="1" applyNumberFormat="1" applyFont="1" applyFill="1" applyBorder="1" applyAlignment="1" applyProtection="1">
      <alignment horizontal="right" wrapText="1"/>
      <protection locked="0"/>
    </xf>
    <xf numFmtId="0" fontId="6" fillId="0" borderId="0" xfId="8" applyFont="1"/>
    <xf numFmtId="0" fontId="7" fillId="0" borderId="0" xfId="0" applyFont="1" applyAlignment="1">
      <alignment horizontal="center" wrapText="1"/>
    </xf>
    <xf numFmtId="0" fontId="7" fillId="0" borderId="2" xfId="8" applyFont="1" applyBorder="1" applyAlignment="1">
      <alignment horizontal="center" vertical="center"/>
    </xf>
    <xf numFmtId="0" fontId="7" fillId="0" borderId="2" xfId="8" applyFont="1" applyBorder="1" applyAlignment="1">
      <alignment horizontal="left" vertical="center"/>
    </xf>
    <xf numFmtId="167" fontId="8" fillId="0" borderId="2" xfId="0" applyNumberFormat="1" applyFont="1" applyBorder="1" applyAlignment="1">
      <alignment horizontal="right" vertical="center"/>
    </xf>
    <xf numFmtId="0" fontId="5" fillId="0" borderId="2" xfId="8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 wrapText="1"/>
    </xf>
    <xf numFmtId="0" fontId="12" fillId="0" borderId="2" xfId="8" applyFont="1" applyBorder="1" applyAlignment="1">
      <alignment horizontal="center" vertical="center"/>
    </xf>
    <xf numFmtId="0" fontId="6" fillId="0" borderId="2" xfId="8" applyFont="1" applyBorder="1" applyAlignment="1">
      <alignment horizontal="center" vertical="center"/>
    </xf>
    <xf numFmtId="0" fontId="6" fillId="0" borderId="2" xfId="8" applyFont="1" applyBorder="1" applyAlignment="1">
      <alignment horizontal="left" vertical="center" wrapText="1"/>
    </xf>
    <xf numFmtId="167" fontId="6" fillId="0" borderId="2" xfId="8" applyNumberFormat="1" applyFont="1" applyBorder="1" applyAlignment="1">
      <alignment vertical="center"/>
    </xf>
    <xf numFmtId="0" fontId="7" fillId="0" borderId="2" xfId="8" applyFont="1" applyBorder="1" applyAlignment="1">
      <alignment horizontal="left" vertical="center" wrapText="1"/>
    </xf>
    <xf numFmtId="0" fontId="6" fillId="0" borderId="2" xfId="9" applyFont="1" applyBorder="1" applyAlignment="1">
      <alignment horizontal="left" vertical="center" wrapText="1"/>
    </xf>
    <xf numFmtId="167" fontId="6" fillId="0" borderId="2" xfId="9" applyNumberFormat="1" applyFont="1" applyBorder="1" applyAlignment="1">
      <alignment vertical="center"/>
    </xf>
    <xf numFmtId="167" fontId="7" fillId="0" borderId="2" xfId="8" applyNumberFormat="1" applyFont="1" applyBorder="1" applyAlignment="1">
      <alignment vertical="center"/>
    </xf>
    <xf numFmtId="0" fontId="12" fillId="0" borderId="2" xfId="8" applyFont="1" applyBorder="1" applyAlignment="1">
      <alignment horizontal="left" vertical="center" wrapText="1"/>
    </xf>
    <xf numFmtId="0" fontId="7" fillId="0" borderId="2" xfId="8" applyFont="1" applyBorder="1" applyAlignment="1">
      <alignment horizontal="right" vertical="center"/>
    </xf>
    <xf numFmtId="0" fontId="13" fillId="0" borderId="0" xfId="0" applyFont="1"/>
    <xf numFmtId="0" fontId="14" fillId="0" borderId="0" xfId="0" applyFont="1" applyAlignment="1">
      <alignment wrapText="1"/>
    </xf>
    <xf numFmtId="167" fontId="14" fillId="0" borderId="0" xfId="0" applyNumberFormat="1" applyFont="1" applyAlignment="1">
      <alignment horizontal="center" wrapText="1"/>
    </xf>
    <xf numFmtId="0" fontId="14" fillId="0" borderId="0" xfId="0" applyFont="1"/>
    <xf numFmtId="0" fontId="14" fillId="0" borderId="0" xfId="0" applyFont="1" applyAlignment="1">
      <alignment horizontal="left" vertical="top"/>
    </xf>
    <xf numFmtId="0" fontId="3" fillId="0" borderId="0" xfId="0" applyFont="1"/>
    <xf numFmtId="0" fontId="5" fillId="0" borderId="2" xfId="3" applyFont="1" applyBorder="1" applyAlignment="1">
      <alignment horizontal="center" vertical="center" wrapText="1"/>
    </xf>
    <xf numFmtId="164" fontId="8" fillId="0" borderId="2" xfId="3" applyNumberFormat="1" applyFont="1" applyBorder="1" applyAlignment="1" applyProtection="1">
      <alignment horizontal="center" vertical="center" wrapText="1"/>
      <protection locked="0"/>
    </xf>
    <xf numFmtId="2" fontId="8" fillId="0" borderId="2" xfId="3" applyNumberFormat="1" applyFont="1" applyBorder="1" applyAlignment="1" applyProtection="1">
      <alignment horizontal="center" vertical="center" wrapText="1"/>
      <protection locked="0"/>
    </xf>
    <xf numFmtId="164" fontId="5" fillId="0" borderId="2" xfId="3" applyNumberFormat="1" applyFont="1" applyBorder="1" applyAlignment="1" applyProtection="1">
      <alignment horizontal="center" vertical="center" wrapText="1"/>
      <protection locked="0"/>
    </xf>
    <xf numFmtId="164" fontId="6" fillId="0" borderId="2" xfId="2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" fontId="6" fillId="0" borderId="2" xfId="2" applyNumberFormat="1" applyFont="1" applyBorder="1" applyAlignment="1">
      <alignment horizontal="center" vertical="center" wrapText="1"/>
    </xf>
    <xf numFmtId="2" fontId="6" fillId="0" borderId="2" xfId="2" applyNumberFormat="1" applyFont="1" applyBorder="1" applyAlignment="1">
      <alignment horizontal="left" vertical="center" wrapText="1"/>
    </xf>
    <xf numFmtId="3" fontId="6" fillId="0" borderId="2" xfId="3" applyNumberFormat="1" applyFont="1" applyBorder="1" applyAlignment="1" applyProtection="1">
      <alignment horizontal="center" vertical="center" wrapText="1"/>
      <protection locked="0"/>
    </xf>
    <xf numFmtId="3" fontId="6" fillId="0" borderId="2" xfId="1" applyNumberFormat="1" applyFont="1" applyFill="1" applyBorder="1" applyAlignment="1" applyProtection="1">
      <alignment horizontal="center" wrapText="1"/>
      <protection locked="0"/>
    </xf>
    <xf numFmtId="3" fontId="3" fillId="0" borderId="2" xfId="0" applyNumberFormat="1" applyFont="1" applyBorder="1" applyAlignment="1">
      <alignment horizontal="center" wrapText="1"/>
    </xf>
    <xf numFmtId="3" fontId="6" fillId="0" borderId="2" xfId="3" applyNumberFormat="1" applyFont="1" applyBorder="1" applyAlignment="1" applyProtection="1">
      <alignment horizontal="center" wrapText="1"/>
      <protection locked="0"/>
    </xf>
    <xf numFmtId="3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right" wrapText="1"/>
    </xf>
    <xf numFmtId="4" fontId="6" fillId="0" borderId="2" xfId="1" applyNumberFormat="1" applyFont="1" applyFill="1" applyBorder="1" applyAlignment="1" applyProtection="1">
      <alignment horizontal="center" wrapText="1"/>
      <protection locked="0"/>
    </xf>
    <xf numFmtId="4" fontId="6" fillId="0" borderId="2" xfId="1" applyNumberFormat="1" applyFont="1" applyFill="1" applyBorder="1" applyAlignment="1" applyProtection="1">
      <alignment horizontal="right" wrapText="1"/>
      <protection locked="0"/>
    </xf>
    <xf numFmtId="4" fontId="3" fillId="0" borderId="2" xfId="0" applyNumberFormat="1" applyFont="1" applyBorder="1" applyAlignment="1">
      <alignment horizontal="right" wrapText="1"/>
    </xf>
    <xf numFmtId="0" fontId="13" fillId="0" borderId="0" xfId="0" applyFont="1" applyAlignment="1">
      <alignment horizontal="left"/>
    </xf>
    <xf numFmtId="167" fontId="16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right"/>
    </xf>
    <xf numFmtId="167" fontId="3" fillId="0" borderId="2" xfId="0" applyNumberFormat="1" applyFont="1" applyBorder="1" applyAlignment="1">
      <alignment horizontal="right" wrapText="1"/>
    </xf>
    <xf numFmtId="167" fontId="14" fillId="0" borderId="2" xfId="0" applyNumberFormat="1" applyFont="1" applyBorder="1" applyAlignment="1">
      <alignment vertical="center" wrapText="1"/>
    </xf>
    <xf numFmtId="167" fontId="12" fillId="0" borderId="2" xfId="0" applyNumberFormat="1" applyFont="1" applyBorder="1" applyAlignment="1" applyProtection="1">
      <alignment horizontal="right"/>
      <protection locked="0"/>
    </xf>
    <xf numFmtId="0" fontId="16" fillId="0" borderId="0" xfId="0" applyFont="1" applyAlignment="1">
      <alignment horizontal="left" wrapText="1" indent="2"/>
    </xf>
    <xf numFmtId="0" fontId="13" fillId="0" borderId="0" xfId="0" applyFont="1" applyAlignment="1">
      <alignment horizontal="left" indent="2"/>
    </xf>
    <xf numFmtId="0" fontId="14" fillId="0" borderId="0" xfId="0" applyFont="1" applyAlignment="1">
      <alignment horizontal="left" vertical="top" indent="2"/>
    </xf>
    <xf numFmtId="0" fontId="14" fillId="0" borderId="0" xfId="0" applyFont="1" applyAlignment="1">
      <alignment vertical="top"/>
    </xf>
    <xf numFmtId="49" fontId="9" fillId="0" borderId="2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2" fontId="19" fillId="0" borderId="2" xfId="2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1" fontId="7" fillId="0" borderId="2" xfId="2" applyNumberFormat="1" applyFont="1" applyFill="1" applyBorder="1" applyAlignment="1">
      <alignment horizontal="center" vertical="center" wrapText="1"/>
    </xf>
    <xf numFmtId="2" fontId="7" fillId="0" borderId="2" xfId="2" applyNumberFormat="1" applyFont="1" applyFill="1" applyBorder="1" applyAlignment="1">
      <alignment horizontal="center" vertical="center" wrapText="1"/>
    </xf>
    <xf numFmtId="164" fontId="19" fillId="0" borderId="2" xfId="2" applyNumberFormat="1" applyFont="1" applyFill="1" applyBorder="1" applyAlignment="1">
      <alignment horizontal="center" vertical="center" wrapText="1"/>
    </xf>
    <xf numFmtId="0" fontId="19" fillId="0" borderId="2" xfId="3" applyNumberFormat="1" applyFont="1" applyFill="1" applyBorder="1" applyAlignment="1">
      <alignment horizontal="center" vertical="center" wrapText="1"/>
    </xf>
    <xf numFmtId="164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167" fontId="14" fillId="0" borderId="0" xfId="0" applyNumberFormat="1" applyFont="1" applyFill="1" applyBorder="1" applyAlignment="1">
      <alignment horizontal="center" wrapText="1"/>
    </xf>
    <xf numFmtId="167" fontId="14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/>
    </xf>
    <xf numFmtId="0" fontId="6" fillId="0" borderId="0" xfId="8" applyFont="1" applyAlignment="1">
      <alignment horizontal="center" wrapText="1"/>
    </xf>
    <xf numFmtId="0" fontId="6" fillId="0" borderId="0" xfId="8" applyFont="1" applyAlignment="1">
      <alignment vertical="center"/>
    </xf>
    <xf numFmtId="0" fontId="20" fillId="0" borderId="1" xfId="8" applyFont="1" applyBorder="1" applyAlignment="1">
      <alignment horizontal="center" vertical="top"/>
    </xf>
    <xf numFmtId="0" fontId="7" fillId="0" borderId="0" xfId="0" applyFont="1" applyAlignment="1">
      <alignment horizontal="center" wrapText="1"/>
    </xf>
    <xf numFmtId="0" fontId="26" fillId="0" borderId="1" xfId="0" applyFont="1" applyBorder="1" applyAlignment="1">
      <alignment horizontal="center" vertical="top" wrapText="1"/>
    </xf>
    <xf numFmtId="0" fontId="5" fillId="0" borderId="2" xfId="3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2" fontId="19" fillId="0" borderId="2" xfId="2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" fontId="7" fillId="0" borderId="2" xfId="2" applyNumberFormat="1" applyFont="1" applyBorder="1" applyAlignment="1">
      <alignment horizontal="center" vertical="center" wrapText="1"/>
    </xf>
    <xf numFmtId="2" fontId="7" fillId="0" borderId="2" xfId="2" applyNumberFormat="1" applyFont="1" applyBorder="1" applyAlignment="1">
      <alignment horizontal="center" vertical="center" wrapText="1"/>
    </xf>
    <xf numFmtId="2" fontId="5" fillId="0" borderId="2" xfId="2" applyNumberFormat="1" applyFont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167" fontId="16" fillId="0" borderId="1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/>
    </xf>
    <xf numFmtId="164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7" fontId="6" fillId="0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 wrapText="1"/>
    </xf>
    <xf numFmtId="0" fontId="5" fillId="0" borderId="2" xfId="3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 indent="2"/>
    </xf>
    <xf numFmtId="167" fontId="20" fillId="0" borderId="1" xfId="0" applyNumberFormat="1" applyFont="1" applyBorder="1" applyAlignment="1">
      <alignment horizontal="center" vertical="top" wrapText="1"/>
    </xf>
    <xf numFmtId="167" fontId="14" fillId="0" borderId="2" xfId="0" applyNumberFormat="1" applyFont="1" applyBorder="1" applyAlignment="1">
      <alignment horizontal="center" vertical="center" wrapText="1"/>
    </xf>
    <xf numFmtId="167" fontId="12" fillId="0" borderId="2" xfId="0" applyNumberFormat="1" applyFont="1" applyBorder="1" applyAlignment="1">
      <alignment horizontal="center" vertical="center" wrapText="1"/>
    </xf>
    <xf numFmtId="164" fontId="5" fillId="0" borderId="2" xfId="2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wrapText="1"/>
    </xf>
    <xf numFmtId="167" fontId="14" fillId="0" borderId="1" xfId="0" applyNumberFormat="1" applyFont="1" applyBorder="1" applyAlignment="1">
      <alignment horizontal="center" wrapText="1"/>
    </xf>
    <xf numFmtId="167" fontId="9" fillId="0" borderId="2" xfId="0" applyNumberFormat="1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center" vertical="center" wrapText="1"/>
    </xf>
    <xf numFmtId="167" fontId="16" fillId="0" borderId="0" xfId="0" applyNumberFormat="1" applyFont="1" applyAlignment="1">
      <alignment horizontal="center" vertical="top" wrapText="1"/>
    </xf>
    <xf numFmtId="167" fontId="16" fillId="0" borderId="0" xfId="0" applyNumberFormat="1" applyFont="1" applyAlignment="1">
      <alignment horizontal="center" vertical="top"/>
    </xf>
    <xf numFmtId="167" fontId="16" fillId="0" borderId="1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wrapText="1"/>
    </xf>
    <xf numFmtId="167" fontId="7" fillId="0" borderId="3" xfId="0" applyNumberFormat="1" applyFont="1" applyFill="1" applyBorder="1" applyAlignment="1">
      <alignment horizontal="center" vertical="center" wrapText="1"/>
    </xf>
    <xf numFmtId="167" fontId="7" fillId="0" borderId="4" xfId="0" applyNumberFormat="1" applyFont="1" applyFill="1" applyBorder="1" applyAlignment="1">
      <alignment horizontal="center" vertical="center" wrapText="1"/>
    </xf>
    <xf numFmtId="167" fontId="7" fillId="0" borderId="5" xfId="0" applyNumberFormat="1" applyFont="1" applyFill="1" applyBorder="1" applyAlignment="1">
      <alignment horizontal="center" vertical="center" wrapText="1"/>
    </xf>
    <xf numFmtId="167" fontId="11" fillId="0" borderId="3" xfId="0" applyNumberFormat="1" applyFont="1" applyFill="1" applyBorder="1" applyAlignment="1">
      <alignment horizontal="center" vertical="center" wrapText="1"/>
    </xf>
    <xf numFmtId="167" fontId="11" fillId="0" borderId="4" xfId="0" applyNumberFormat="1" applyFont="1" applyFill="1" applyBorder="1" applyAlignment="1">
      <alignment horizontal="center" vertical="center" wrapText="1"/>
    </xf>
    <xf numFmtId="167" fontId="11" fillId="0" borderId="5" xfId="0" applyNumberFormat="1" applyFont="1" applyFill="1" applyBorder="1" applyAlignment="1">
      <alignment horizontal="center" vertical="center" wrapText="1"/>
    </xf>
    <xf numFmtId="167" fontId="12" fillId="0" borderId="2" xfId="0" applyNumberFormat="1" applyFont="1" applyFill="1" applyBorder="1" applyAlignment="1">
      <alignment horizontal="center" vertical="center" wrapText="1"/>
    </xf>
  </cellXfs>
  <cellStyles count="14">
    <cellStyle name="Normal_GSE DCF_Model_31_07_09 final" xfId="12" xr:uid="{00000000-0005-0000-0000-000000000000}"/>
    <cellStyle name="Звичайний" xfId="0" builtinId="0"/>
    <cellStyle name="Звичайний 2" xfId="2" xr:uid="{00000000-0005-0000-0000-000001000000}"/>
    <cellStyle name="Звичайний 2 56" xfId="3" xr:uid="{00000000-0005-0000-0000-000002000000}"/>
    <cellStyle name="Обычный 10" xfId="10" xr:uid="{00000000-0005-0000-0000-000004000000}"/>
    <cellStyle name="Обычный 11" xfId="11" xr:uid="{00000000-0005-0000-0000-000005000000}"/>
    <cellStyle name="Обычный 2" xfId="13" xr:uid="{00000000-0005-0000-0000-000006000000}"/>
    <cellStyle name="Обычный 2 2" xfId="7" xr:uid="{00000000-0005-0000-0000-000007000000}"/>
    <cellStyle name="Обычный 4" xfId="4" xr:uid="{00000000-0005-0000-0000-000008000000}"/>
    <cellStyle name="Обычный 7" xfId="5" xr:uid="{00000000-0005-0000-0000-000009000000}"/>
    <cellStyle name="Обычный 8" xfId="6" xr:uid="{00000000-0005-0000-0000-00000A000000}"/>
    <cellStyle name="Обычный_!Каменяр Центр" xfId="8" xr:uid="{00000000-0005-0000-0000-00000B000000}"/>
    <cellStyle name="Обычный_!Каменяр Центр 2" xfId="9" xr:uid="{00000000-0005-0000-0000-00000C000000}"/>
    <cellStyle name="Фінансовий" xfId="1" builtinId="3"/>
  </cellStyles>
  <dxfs count="0"/>
  <tableStyles count="0" defaultTableStyle="TableStyleMedium2" defaultPivotStyle="PivotStyleLight16"/>
  <colors>
    <mruColors>
      <color rgb="FFFFFF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76;&#1072;&#1090;&#1086;&#1082;%202.6%206asy%20gkfy%202204261%20&#1110;&#1090;&#1086;&#1075;%20&#1094;&#1080;&#1092;&#1088;&#11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Таблиця 2.1"/>
      <sheetName val="Таблиця 2.2"/>
      <sheetName val="Таблиця 2.3"/>
      <sheetName val="Таблиця 2.4"/>
      <sheetName val="Таблиця 2.5"/>
      <sheetName val="Таблиця 2.6"/>
      <sheetName val="Таблиця 2.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C6"/>
          <cell r="D6"/>
          <cell r="G6">
            <v>3352.5</v>
          </cell>
          <cell r="H6">
            <v>3352.5</v>
          </cell>
          <cell r="I6">
            <v>3352.5</v>
          </cell>
          <cell r="J6">
            <v>4185.5</v>
          </cell>
        </row>
        <row r="7">
          <cell r="C7"/>
          <cell r="D7"/>
          <cell r="G7">
            <v>770</v>
          </cell>
          <cell r="H7">
            <v>797</v>
          </cell>
          <cell r="I7">
            <v>824</v>
          </cell>
          <cell r="J7">
            <v>851</v>
          </cell>
        </row>
        <row r="8">
          <cell r="C8"/>
          <cell r="D8"/>
          <cell r="G8">
            <v>7644.1</v>
          </cell>
          <cell r="H8">
            <v>7629.11</v>
          </cell>
          <cell r="I8">
            <v>7615</v>
          </cell>
          <cell r="J8">
            <v>7900</v>
          </cell>
        </row>
        <row r="9">
          <cell r="C9"/>
          <cell r="D9"/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1">
          <cell r="C11"/>
          <cell r="D11"/>
          <cell r="G11">
            <v>1845</v>
          </cell>
          <cell r="H11">
            <v>4430</v>
          </cell>
          <cell r="I11">
            <v>4155</v>
          </cell>
          <cell r="J11">
            <v>3650</v>
          </cell>
        </row>
        <row r="14">
          <cell r="C14">
            <v>0</v>
          </cell>
          <cell r="D14">
            <v>0</v>
          </cell>
          <cell r="G14">
            <v>17</v>
          </cell>
          <cell r="H14">
            <v>42</v>
          </cell>
          <cell r="I14">
            <v>60</v>
          </cell>
          <cell r="J14">
            <v>56</v>
          </cell>
        </row>
        <row r="15">
          <cell r="C15">
            <v>0</v>
          </cell>
          <cell r="D15">
            <v>0</v>
          </cell>
          <cell r="G15">
            <v>2</v>
          </cell>
          <cell r="H15">
            <v>15</v>
          </cell>
          <cell r="I15">
            <v>33</v>
          </cell>
          <cell r="J15">
            <v>29</v>
          </cell>
        </row>
        <row r="18">
          <cell r="C18"/>
          <cell r="D18"/>
        </row>
        <row r="19">
          <cell r="C19"/>
          <cell r="D19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W100"/>
  <sheetViews>
    <sheetView view="pageBreakPreview" zoomScale="70" zoomScaleNormal="75" zoomScaleSheetLayoutView="70" workbookViewId="0">
      <selection activeCell="O99" sqref="O99"/>
    </sheetView>
  </sheetViews>
  <sheetFormatPr defaultColWidth="9.109375" defaultRowHeight="13.8" x14ac:dyDescent="0.25"/>
  <cols>
    <col min="1" max="1" width="4.44140625" style="94" bestFit="1" customWidth="1"/>
    <col min="2" max="2" width="39.5546875" style="94" customWidth="1"/>
    <col min="3" max="3" width="12.44140625" style="94" customWidth="1"/>
    <col min="4" max="4" width="12.6640625" style="94" customWidth="1"/>
    <col min="5" max="5" width="13.6640625" style="94" customWidth="1"/>
    <col min="6" max="6" width="15.5546875" style="94" customWidth="1"/>
    <col min="7" max="8" width="9.33203125" style="94" bestFit="1" customWidth="1"/>
    <col min="9" max="9" width="11.44140625" style="94" customWidth="1"/>
    <col min="10" max="10" width="11.109375" style="94" customWidth="1"/>
    <col min="11" max="11" width="9.33203125" style="94" bestFit="1" customWidth="1"/>
    <col min="12" max="12" width="0.33203125" style="94" customWidth="1"/>
    <col min="13" max="13" width="9.88671875" style="94" customWidth="1"/>
    <col min="14" max="14" width="10.88671875" style="94" customWidth="1"/>
    <col min="15" max="16" width="9.33203125" style="94" customWidth="1"/>
    <col min="17" max="17" width="10.88671875" style="94" customWidth="1"/>
    <col min="18" max="18" width="11.109375" style="94" customWidth="1"/>
    <col min="19" max="19" width="11.44140625" style="94" customWidth="1"/>
    <col min="20" max="20" width="10.44140625" style="94" customWidth="1"/>
    <col min="21" max="21" width="11.33203125" style="94" customWidth="1"/>
    <col min="22" max="22" width="10.109375" style="94" customWidth="1"/>
    <col min="23" max="23" width="12.5546875" style="94" customWidth="1"/>
    <col min="24" max="16384" width="9.109375" style="94"/>
  </cols>
  <sheetData>
    <row r="2" spans="1:23" ht="21" customHeight="1" x14ac:dyDescent="0.25">
      <c r="R2" s="166" t="s">
        <v>305</v>
      </c>
      <c r="S2" s="166"/>
      <c r="T2" s="166"/>
      <c r="U2" s="166"/>
      <c r="V2" s="166"/>
      <c r="W2" s="166"/>
    </row>
    <row r="3" spans="1:23" ht="69" customHeight="1" x14ac:dyDescent="0.3">
      <c r="A3" s="95"/>
      <c r="B3" s="49"/>
      <c r="C3" s="49"/>
      <c r="D3" s="96"/>
      <c r="E3" s="96"/>
      <c r="F3" s="96"/>
      <c r="G3" s="97"/>
      <c r="H3" s="97"/>
      <c r="I3" s="97"/>
      <c r="J3" s="97"/>
      <c r="K3" s="97"/>
      <c r="L3" s="97"/>
      <c r="M3" s="97"/>
      <c r="N3" s="98"/>
      <c r="O3" s="97"/>
      <c r="P3" s="98"/>
      <c r="Q3" s="98"/>
      <c r="R3" s="98"/>
      <c r="S3" s="167" t="s">
        <v>306</v>
      </c>
      <c r="T3" s="167"/>
      <c r="U3" s="167"/>
      <c r="V3" s="167"/>
      <c r="W3" s="167"/>
    </row>
    <row r="4" spans="1:23" s="99" customFormat="1" ht="45" customHeight="1" x14ac:dyDescent="0.3">
      <c r="A4" s="169" t="s">
        <v>304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</row>
    <row r="5" spans="1:23" s="99" customFormat="1" ht="14.4" customHeight="1" x14ac:dyDescent="0.3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75" t="s">
        <v>233</v>
      </c>
      <c r="W5" s="175"/>
    </row>
    <row r="6" spans="1:23" ht="52.8" x14ac:dyDescent="0.25">
      <c r="A6" s="170" t="s">
        <v>0</v>
      </c>
      <c r="B6" s="171" t="s">
        <v>1</v>
      </c>
      <c r="C6" s="168" t="s">
        <v>281</v>
      </c>
      <c r="D6" s="173" t="s">
        <v>211</v>
      </c>
      <c r="E6" s="172" t="s">
        <v>212</v>
      </c>
      <c r="F6" s="173" t="s">
        <v>213</v>
      </c>
      <c r="G6" s="90" t="s">
        <v>2</v>
      </c>
      <c r="H6" s="52" t="s">
        <v>3</v>
      </c>
      <c r="I6" s="90" t="s">
        <v>4</v>
      </c>
      <c r="J6" s="91" t="s">
        <v>229</v>
      </c>
      <c r="K6" s="174" t="s">
        <v>5</v>
      </c>
      <c r="L6" s="174"/>
      <c r="M6" s="52" t="s">
        <v>6</v>
      </c>
      <c r="N6" s="90" t="s">
        <v>7</v>
      </c>
      <c r="O6" s="91" t="s">
        <v>8</v>
      </c>
      <c r="P6" s="90" t="s">
        <v>9</v>
      </c>
      <c r="Q6" s="90" t="s">
        <v>10</v>
      </c>
      <c r="R6" s="90" t="s">
        <v>11</v>
      </c>
      <c r="S6" s="91" t="s">
        <v>12</v>
      </c>
      <c r="T6" s="90" t="s">
        <v>13</v>
      </c>
      <c r="U6" s="90" t="s">
        <v>14</v>
      </c>
      <c r="V6" s="90" t="s">
        <v>15</v>
      </c>
      <c r="W6" s="91" t="s">
        <v>16</v>
      </c>
    </row>
    <row r="7" spans="1:23" ht="55.2" x14ac:dyDescent="0.25">
      <c r="A7" s="170"/>
      <c r="B7" s="171"/>
      <c r="C7" s="168"/>
      <c r="D7" s="173"/>
      <c r="E7" s="172"/>
      <c r="F7" s="173"/>
      <c r="G7" s="90" t="s">
        <v>17</v>
      </c>
      <c r="H7" s="90" t="s">
        <v>17</v>
      </c>
      <c r="I7" s="90" t="s">
        <v>17</v>
      </c>
      <c r="J7" s="54" t="s">
        <v>17</v>
      </c>
      <c r="K7" s="90" t="s">
        <v>17</v>
      </c>
      <c r="L7" s="90" t="s">
        <v>18</v>
      </c>
      <c r="M7" s="90" t="s">
        <v>17</v>
      </c>
      <c r="N7" s="90" t="s">
        <v>17</v>
      </c>
      <c r="O7" s="54" t="s">
        <v>17</v>
      </c>
      <c r="P7" s="90" t="s">
        <v>17</v>
      </c>
      <c r="Q7" s="90" t="s">
        <v>17</v>
      </c>
      <c r="R7" s="90" t="s">
        <v>17</v>
      </c>
      <c r="S7" s="54" t="s">
        <v>17</v>
      </c>
      <c r="T7" s="90" t="s">
        <v>17</v>
      </c>
      <c r="U7" s="90" t="s">
        <v>17</v>
      </c>
      <c r="V7" s="90" t="s">
        <v>17</v>
      </c>
      <c r="W7" s="54" t="s">
        <v>17</v>
      </c>
    </row>
    <row r="8" spans="1:23" ht="15.6" x14ac:dyDescent="0.25">
      <c r="A8" s="89">
        <v>1</v>
      </c>
      <c r="B8" s="55" t="s">
        <v>64</v>
      </c>
      <c r="C8" s="56"/>
      <c r="D8" s="57"/>
      <c r="E8" s="57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</row>
    <row r="9" spans="1:23" ht="15.6" x14ac:dyDescent="0.25">
      <c r="A9" s="89">
        <f>A8+1</f>
        <v>2</v>
      </c>
      <c r="B9" s="2" t="s">
        <v>19</v>
      </c>
      <c r="C9" s="59"/>
      <c r="D9" s="60">
        <v>1322</v>
      </c>
      <c r="E9" s="23">
        <v>2752</v>
      </c>
      <c r="F9" s="23">
        <f>G9+H9+I9+K9+M9+N9+P9+Q9+R9+T9+U9+V9</f>
        <v>2752</v>
      </c>
      <c r="G9" s="23">
        <v>206</v>
      </c>
      <c r="H9" s="23">
        <v>153</v>
      </c>
      <c r="I9" s="23">
        <v>146</v>
      </c>
      <c r="J9" s="100">
        <v>505</v>
      </c>
      <c r="K9" s="23">
        <v>200</v>
      </c>
      <c r="L9" s="23"/>
      <c r="M9" s="23">
        <v>300</v>
      </c>
      <c r="N9" s="23">
        <v>300</v>
      </c>
      <c r="O9" s="100">
        <f>K9+M9+N9</f>
        <v>800</v>
      </c>
      <c r="P9" s="23">
        <v>347</v>
      </c>
      <c r="Q9" s="23">
        <v>300</v>
      </c>
      <c r="R9" s="23">
        <v>270</v>
      </c>
      <c r="S9" s="100">
        <f>P9+Q9+R9</f>
        <v>917</v>
      </c>
      <c r="T9" s="23">
        <v>270</v>
      </c>
      <c r="U9" s="23">
        <v>160</v>
      </c>
      <c r="V9" s="23">
        <v>100</v>
      </c>
      <c r="W9" s="100">
        <f>T9+U9+V9</f>
        <v>530</v>
      </c>
    </row>
    <row r="10" spans="1:23" ht="15.6" x14ac:dyDescent="0.25">
      <c r="A10" s="89">
        <f t="shared" ref="A10:A73" si="0">A9+1</f>
        <v>3</v>
      </c>
      <c r="B10" s="2" t="s">
        <v>20</v>
      </c>
      <c r="C10" s="59"/>
      <c r="D10" s="60">
        <v>8385</v>
      </c>
      <c r="E10" s="23">
        <v>11328</v>
      </c>
      <c r="F10" s="23">
        <f>G10+H10+I10+K10+M10+N10+P10+Q10+R10+T10+U10+V10</f>
        <v>11328</v>
      </c>
      <c r="G10" s="23">
        <v>470</v>
      </c>
      <c r="H10" s="23">
        <v>440</v>
      </c>
      <c r="I10" s="23">
        <v>430</v>
      </c>
      <c r="J10" s="100">
        <f>G10+H10+I10</f>
        <v>1340</v>
      </c>
      <c r="K10" s="23">
        <v>1100</v>
      </c>
      <c r="L10" s="23"/>
      <c r="M10" s="23">
        <v>1100</v>
      </c>
      <c r="N10" s="23">
        <v>1430</v>
      </c>
      <c r="O10" s="100">
        <f>K10+M10+N10</f>
        <v>3630</v>
      </c>
      <c r="P10" s="23">
        <v>1138</v>
      </c>
      <c r="Q10" s="23">
        <v>1000</v>
      </c>
      <c r="R10" s="23">
        <v>1100</v>
      </c>
      <c r="S10" s="100">
        <f>P10+Q10+R10</f>
        <v>3238</v>
      </c>
      <c r="T10" s="23">
        <v>1050</v>
      </c>
      <c r="U10" s="23">
        <v>1070</v>
      </c>
      <c r="V10" s="23">
        <v>1000</v>
      </c>
      <c r="W10" s="100">
        <f>T10+U10+V10</f>
        <v>3120</v>
      </c>
    </row>
    <row r="11" spans="1:23" ht="15.6" x14ac:dyDescent="0.25">
      <c r="A11" s="89">
        <f t="shared" si="0"/>
        <v>4</v>
      </c>
      <c r="B11" s="2" t="s">
        <v>21</v>
      </c>
      <c r="C11" s="59"/>
      <c r="D11" s="60"/>
      <c r="E11" s="23"/>
      <c r="F11" s="23">
        <f>G11+H11+I11+K11+M11+N11+P11+Q11+R11+T11+U11+V11</f>
        <v>0</v>
      </c>
      <c r="G11" s="23"/>
      <c r="H11" s="23"/>
      <c r="I11" s="23"/>
      <c r="J11" s="100">
        <f>G11+H11+I11</f>
        <v>0</v>
      </c>
      <c r="K11" s="23"/>
      <c r="L11" s="23"/>
      <c r="M11" s="23"/>
      <c r="N11" s="23"/>
      <c r="O11" s="100">
        <f>K11+M11+N11</f>
        <v>0</v>
      </c>
      <c r="P11" s="23"/>
      <c r="Q11" s="23"/>
      <c r="R11" s="23"/>
      <c r="S11" s="100">
        <f>P11+Q11+R11</f>
        <v>0</v>
      </c>
      <c r="T11" s="23"/>
      <c r="U11" s="23"/>
      <c r="V11" s="23"/>
      <c r="W11" s="100">
        <f>T11+U11+V11</f>
        <v>0</v>
      </c>
    </row>
    <row r="12" spans="1:23" ht="15.6" x14ac:dyDescent="0.25">
      <c r="A12" s="89">
        <f t="shared" si="0"/>
        <v>5</v>
      </c>
      <c r="B12" s="2" t="s">
        <v>36</v>
      </c>
      <c r="C12" s="59"/>
      <c r="D12" s="60"/>
      <c r="E12" s="23"/>
      <c r="F12" s="23">
        <f>G12+H12+I12+K12+M12+N12+P12+Q12+R12+T12+U12+V12</f>
        <v>0</v>
      </c>
      <c r="G12" s="23"/>
      <c r="H12" s="23"/>
      <c r="I12" s="23"/>
      <c r="J12" s="100">
        <f>G12+H12+I12</f>
        <v>0</v>
      </c>
      <c r="K12" s="23"/>
      <c r="L12" s="23"/>
      <c r="M12" s="23"/>
      <c r="N12" s="23"/>
      <c r="O12" s="100">
        <f>K12+M12+N12</f>
        <v>0</v>
      </c>
      <c r="P12" s="23"/>
      <c r="Q12" s="23"/>
      <c r="R12" s="23"/>
      <c r="S12" s="100">
        <f>P12+Q12+R12</f>
        <v>0</v>
      </c>
      <c r="T12" s="23"/>
      <c r="U12" s="23"/>
      <c r="V12" s="23"/>
      <c r="W12" s="100">
        <f>T12+U12+V12</f>
        <v>0</v>
      </c>
    </row>
    <row r="13" spans="1:23" ht="15.6" x14ac:dyDescent="0.3">
      <c r="A13" s="89">
        <f t="shared" si="0"/>
        <v>6</v>
      </c>
      <c r="B13" s="55" t="s">
        <v>22</v>
      </c>
      <c r="C13" s="61">
        <f t="shared" ref="C13" si="1">SUM(C9:C12)</f>
        <v>0</v>
      </c>
      <c r="D13" s="61">
        <f t="shared" ref="D13:E13" si="2">SUM(D9:D12)</f>
        <v>9707</v>
      </c>
      <c r="E13" s="61">
        <f t="shared" si="2"/>
        <v>14080</v>
      </c>
      <c r="F13" s="61">
        <f>SUM(F9:F12)</f>
        <v>14080</v>
      </c>
      <c r="G13" s="61">
        <f>SUM(G9:G12)</f>
        <v>676</v>
      </c>
      <c r="H13" s="61">
        <f t="shared" ref="H13:K13" si="3">SUM(H9:H12)</f>
        <v>593</v>
      </c>
      <c r="I13" s="61">
        <f t="shared" si="3"/>
        <v>576</v>
      </c>
      <c r="J13" s="61">
        <f t="shared" si="3"/>
        <v>1845</v>
      </c>
      <c r="K13" s="61">
        <f t="shared" si="3"/>
        <v>1300</v>
      </c>
      <c r="L13" s="61">
        <f t="shared" ref="L13" si="4">SUM(L9:L12)</f>
        <v>0</v>
      </c>
      <c r="M13" s="61">
        <f t="shared" ref="M13" si="5">SUM(M9:M12)</f>
        <v>1400</v>
      </c>
      <c r="N13" s="61">
        <f t="shared" ref="N13" si="6">SUM(N9:N12)</f>
        <v>1730</v>
      </c>
      <c r="O13" s="61">
        <f t="shared" ref="O13" si="7">SUM(O9:O12)</f>
        <v>4430</v>
      </c>
      <c r="P13" s="61">
        <f t="shared" ref="P13" si="8">SUM(P9:P12)</f>
        <v>1485</v>
      </c>
      <c r="Q13" s="61">
        <f t="shared" ref="Q13" si="9">SUM(Q9:Q12)</f>
        <v>1300</v>
      </c>
      <c r="R13" s="61">
        <f t="shared" ref="R13" si="10">SUM(R9:R12)</f>
        <v>1370</v>
      </c>
      <c r="S13" s="61">
        <f t="shared" ref="S13" si="11">SUM(S9:S12)</f>
        <v>4155</v>
      </c>
      <c r="T13" s="61">
        <f t="shared" ref="T13" si="12">SUM(T9:T12)</f>
        <v>1320</v>
      </c>
      <c r="U13" s="61">
        <f t="shared" ref="U13" si="13">SUM(U9:U12)</f>
        <v>1230</v>
      </c>
      <c r="V13" s="61">
        <f t="shared" ref="V13" si="14">SUM(V9:V12)</f>
        <v>1100</v>
      </c>
      <c r="W13" s="61">
        <f t="shared" ref="W13" si="15">SUM(W9:W12)</f>
        <v>3650</v>
      </c>
    </row>
    <row r="14" spans="1:23" ht="31.2" x14ac:dyDescent="0.3">
      <c r="A14" s="89">
        <f t="shared" si="0"/>
        <v>7</v>
      </c>
      <c r="B14" s="55" t="s">
        <v>23</v>
      </c>
      <c r="C14" s="61">
        <f t="shared" ref="C14" si="16">C15+C16</f>
        <v>0</v>
      </c>
      <c r="D14" s="61">
        <f t="shared" ref="D14:K14" si="17">D15+D16</f>
        <v>0</v>
      </c>
      <c r="E14" s="61">
        <f t="shared" si="17"/>
        <v>0</v>
      </c>
      <c r="F14" s="61">
        <f t="shared" si="17"/>
        <v>0</v>
      </c>
      <c r="G14" s="61">
        <f t="shared" si="17"/>
        <v>0</v>
      </c>
      <c r="H14" s="61">
        <f t="shared" si="17"/>
        <v>0</v>
      </c>
      <c r="I14" s="61">
        <f t="shared" si="17"/>
        <v>0</v>
      </c>
      <c r="J14" s="61">
        <f t="shared" si="17"/>
        <v>0</v>
      </c>
      <c r="K14" s="61">
        <f t="shared" si="17"/>
        <v>0</v>
      </c>
      <c r="L14" s="61">
        <f t="shared" ref="L14" si="18">L15+L16</f>
        <v>0</v>
      </c>
      <c r="M14" s="61">
        <f t="shared" ref="M14" si="19">M15+M16</f>
        <v>0</v>
      </c>
      <c r="N14" s="61">
        <f t="shared" ref="N14" si="20">N15+N16</f>
        <v>0</v>
      </c>
      <c r="O14" s="61">
        <f t="shared" ref="O14" si="21">O15+O16</f>
        <v>0</v>
      </c>
      <c r="P14" s="61">
        <f t="shared" ref="P14" si="22">P15+P16</f>
        <v>0</v>
      </c>
      <c r="Q14" s="61">
        <f t="shared" ref="Q14" si="23">Q15+Q16</f>
        <v>0</v>
      </c>
      <c r="R14" s="61">
        <f t="shared" ref="R14" si="24">R15+R16</f>
        <v>0</v>
      </c>
      <c r="S14" s="61">
        <f t="shared" ref="S14" si="25">S15+S16</f>
        <v>0</v>
      </c>
      <c r="T14" s="61">
        <f t="shared" ref="T14" si="26">T15+T16</f>
        <v>0</v>
      </c>
      <c r="U14" s="61">
        <f t="shared" ref="U14" si="27">U15+U16</f>
        <v>0</v>
      </c>
      <c r="V14" s="61">
        <f t="shared" ref="V14" si="28">V15+V16</f>
        <v>0</v>
      </c>
      <c r="W14" s="61">
        <f t="shared" ref="W14" si="29">W15+W16</f>
        <v>0</v>
      </c>
    </row>
    <row r="15" spans="1:23" ht="15.6" x14ac:dyDescent="0.25">
      <c r="A15" s="89">
        <f t="shared" si="0"/>
        <v>8</v>
      </c>
      <c r="B15" s="2" t="s">
        <v>19</v>
      </c>
      <c r="C15" s="59"/>
      <c r="D15" s="60"/>
      <c r="E15" s="23"/>
      <c r="F15" s="23">
        <f>G15+H15+I15+K15+M15+N15+P15+Q15+R15+T15+U15+V15</f>
        <v>0</v>
      </c>
      <c r="G15" s="23"/>
      <c r="H15" s="23"/>
      <c r="I15" s="23"/>
      <c r="J15" s="100">
        <f>G15+H15+I15</f>
        <v>0</v>
      </c>
      <c r="K15" s="23"/>
      <c r="L15" s="23"/>
      <c r="M15" s="23"/>
      <c r="N15" s="23"/>
      <c r="O15" s="100">
        <f>K15+M15+N15</f>
        <v>0</v>
      </c>
      <c r="P15" s="23"/>
      <c r="Q15" s="23"/>
      <c r="R15" s="23"/>
      <c r="S15" s="100">
        <f>P15+Q15+R15</f>
        <v>0</v>
      </c>
      <c r="T15" s="23"/>
      <c r="U15" s="23"/>
      <c r="V15" s="23"/>
      <c r="W15" s="100">
        <f>T15+U15+V15</f>
        <v>0</v>
      </c>
    </row>
    <row r="16" spans="1:23" ht="15.6" x14ac:dyDescent="0.25">
      <c r="A16" s="89">
        <f t="shared" si="0"/>
        <v>9</v>
      </c>
      <c r="B16" s="2" t="s">
        <v>20</v>
      </c>
      <c r="C16" s="59"/>
      <c r="D16" s="60"/>
      <c r="E16" s="23"/>
      <c r="F16" s="23">
        <f>G16+H16+I16+K16+M16+N16+P16+Q16+R16+T16+U16+V16</f>
        <v>0</v>
      </c>
      <c r="G16" s="23"/>
      <c r="H16" s="23"/>
      <c r="I16" s="23"/>
      <c r="J16" s="100">
        <f>G16+H16+I16</f>
        <v>0</v>
      </c>
      <c r="K16" s="23"/>
      <c r="L16" s="23"/>
      <c r="M16" s="23"/>
      <c r="N16" s="23"/>
      <c r="O16" s="100">
        <f>K16+M16+N16</f>
        <v>0</v>
      </c>
      <c r="P16" s="23"/>
      <c r="Q16" s="23"/>
      <c r="R16" s="23"/>
      <c r="S16" s="100">
        <f>P16+Q16+R16</f>
        <v>0</v>
      </c>
      <c r="T16" s="23"/>
      <c r="U16" s="23"/>
      <c r="V16" s="23"/>
      <c r="W16" s="100">
        <f>T16+U16+V16</f>
        <v>0</v>
      </c>
    </row>
    <row r="17" spans="1:23" ht="31.2" x14ac:dyDescent="0.3">
      <c r="A17" s="89">
        <f t="shared" si="0"/>
        <v>10</v>
      </c>
      <c r="B17" s="55" t="s">
        <v>65</v>
      </c>
      <c r="C17" s="61">
        <f t="shared" ref="C17:W17" si="30">SUM(C13,C15:C15,)</f>
        <v>0</v>
      </c>
      <c r="D17" s="61">
        <f t="shared" si="30"/>
        <v>9707</v>
      </c>
      <c r="E17" s="61">
        <f t="shared" si="30"/>
        <v>14080</v>
      </c>
      <c r="F17" s="61">
        <f t="shared" si="30"/>
        <v>14080</v>
      </c>
      <c r="G17" s="61">
        <f t="shared" si="30"/>
        <v>676</v>
      </c>
      <c r="H17" s="61">
        <f t="shared" si="30"/>
        <v>593</v>
      </c>
      <c r="I17" s="61">
        <f t="shared" si="30"/>
        <v>576</v>
      </c>
      <c r="J17" s="61">
        <f t="shared" si="30"/>
        <v>1845</v>
      </c>
      <c r="K17" s="61">
        <f t="shared" si="30"/>
        <v>1300</v>
      </c>
      <c r="L17" s="61">
        <f t="shared" si="30"/>
        <v>0</v>
      </c>
      <c r="M17" s="61">
        <f t="shared" si="30"/>
        <v>1400</v>
      </c>
      <c r="N17" s="61">
        <f t="shared" si="30"/>
        <v>1730</v>
      </c>
      <c r="O17" s="61">
        <f t="shared" si="30"/>
        <v>4430</v>
      </c>
      <c r="P17" s="61">
        <f t="shared" si="30"/>
        <v>1485</v>
      </c>
      <c r="Q17" s="61">
        <f t="shared" si="30"/>
        <v>1300</v>
      </c>
      <c r="R17" s="61">
        <f t="shared" si="30"/>
        <v>1370</v>
      </c>
      <c r="S17" s="61">
        <f t="shared" si="30"/>
        <v>4155</v>
      </c>
      <c r="T17" s="61">
        <f t="shared" si="30"/>
        <v>1320</v>
      </c>
      <c r="U17" s="61">
        <f t="shared" si="30"/>
        <v>1230</v>
      </c>
      <c r="V17" s="61">
        <f t="shared" si="30"/>
        <v>1100</v>
      </c>
      <c r="W17" s="61">
        <f t="shared" si="30"/>
        <v>3650</v>
      </c>
    </row>
    <row r="18" spans="1:23" ht="15.6" x14ac:dyDescent="0.3">
      <c r="A18" s="89">
        <f t="shared" si="0"/>
        <v>11</v>
      </c>
      <c r="B18" s="55" t="s">
        <v>24</v>
      </c>
      <c r="C18" s="55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</row>
    <row r="19" spans="1:23" ht="46.8" x14ac:dyDescent="0.3">
      <c r="A19" s="89">
        <f t="shared" si="0"/>
        <v>12</v>
      </c>
      <c r="B19" s="55" t="s">
        <v>93</v>
      </c>
      <c r="C19" s="61">
        <f t="shared" ref="C19:W19" si="31">C21+C23+C25</f>
        <v>0</v>
      </c>
      <c r="D19" s="61">
        <v>4235</v>
      </c>
      <c r="E19" s="61">
        <v>5374</v>
      </c>
      <c r="F19" s="61">
        <v>5374</v>
      </c>
      <c r="G19" s="61">
        <v>421.45</v>
      </c>
      <c r="H19" s="61">
        <f t="shared" si="31"/>
        <v>421</v>
      </c>
      <c r="I19" s="61">
        <f t="shared" si="31"/>
        <v>424</v>
      </c>
      <c r="J19" s="61">
        <v>1266</v>
      </c>
      <c r="K19" s="20">
        <f t="shared" si="31"/>
        <v>428</v>
      </c>
      <c r="L19" s="20">
        <f t="shared" si="31"/>
        <v>0</v>
      </c>
      <c r="M19" s="20">
        <f t="shared" si="31"/>
        <v>460</v>
      </c>
      <c r="N19" s="20">
        <f t="shared" si="31"/>
        <v>460</v>
      </c>
      <c r="O19" s="20">
        <v>1348</v>
      </c>
      <c r="P19" s="20">
        <f t="shared" si="31"/>
        <v>460</v>
      </c>
      <c r="Q19" s="20">
        <f t="shared" si="31"/>
        <v>460</v>
      </c>
      <c r="R19" s="20">
        <f t="shared" si="31"/>
        <v>460</v>
      </c>
      <c r="S19" s="20">
        <f t="shared" si="31"/>
        <v>1380</v>
      </c>
      <c r="T19" s="20">
        <f t="shared" si="31"/>
        <v>460</v>
      </c>
      <c r="U19" s="20">
        <f t="shared" si="31"/>
        <v>460</v>
      </c>
      <c r="V19" s="20">
        <f t="shared" si="31"/>
        <v>460</v>
      </c>
      <c r="W19" s="20">
        <f t="shared" si="31"/>
        <v>1380</v>
      </c>
    </row>
    <row r="20" spans="1:23" ht="15.6" x14ac:dyDescent="0.3">
      <c r="A20" s="89">
        <f t="shared" si="0"/>
        <v>13</v>
      </c>
      <c r="B20" s="1" t="s">
        <v>71</v>
      </c>
      <c r="C20" s="20">
        <f>C22+C24+C26</f>
        <v>0</v>
      </c>
      <c r="D20" s="20">
        <v>26</v>
      </c>
      <c r="E20" s="20">
        <v>29</v>
      </c>
      <c r="F20" s="20">
        <v>29</v>
      </c>
      <c r="G20" s="20">
        <v>29</v>
      </c>
      <c r="H20" s="20">
        <v>30</v>
      </c>
      <c r="I20" s="20">
        <v>30</v>
      </c>
      <c r="J20" s="20">
        <f t="shared" ref="J20:W20" si="32">J22+J24+J26</f>
        <v>89</v>
      </c>
      <c r="K20" s="20">
        <v>30</v>
      </c>
      <c r="L20" s="20">
        <f t="shared" si="32"/>
        <v>0</v>
      </c>
      <c r="M20" s="20">
        <f t="shared" si="32"/>
        <v>30</v>
      </c>
      <c r="N20" s="20">
        <v>30</v>
      </c>
      <c r="O20" s="20">
        <v>90</v>
      </c>
      <c r="P20" s="20">
        <v>30</v>
      </c>
      <c r="Q20" s="20">
        <v>30</v>
      </c>
      <c r="R20" s="20">
        <v>30</v>
      </c>
      <c r="S20" s="20">
        <f t="shared" si="32"/>
        <v>90</v>
      </c>
      <c r="T20" s="20">
        <v>30</v>
      </c>
      <c r="U20" s="20">
        <v>30</v>
      </c>
      <c r="V20" s="20">
        <v>30</v>
      </c>
      <c r="W20" s="20">
        <f t="shared" si="32"/>
        <v>90</v>
      </c>
    </row>
    <row r="21" spans="1:23" ht="15.6" x14ac:dyDescent="0.3">
      <c r="A21" s="89">
        <f t="shared" si="0"/>
        <v>14</v>
      </c>
      <c r="B21" s="1" t="s">
        <v>25</v>
      </c>
      <c r="C21" s="59"/>
      <c r="D21" s="60">
        <v>1370</v>
      </c>
      <c r="E21" s="20">
        <v>1471</v>
      </c>
      <c r="F21" s="20">
        <f>G21+H21+I21+K21+M21+N21+P21+Q21+R21+T21+U21+V21</f>
        <v>1471</v>
      </c>
      <c r="G21" s="20">
        <v>112</v>
      </c>
      <c r="H21" s="20">
        <v>103</v>
      </c>
      <c r="I21" s="20">
        <v>106</v>
      </c>
      <c r="J21" s="100">
        <v>321</v>
      </c>
      <c r="K21" s="20">
        <v>110</v>
      </c>
      <c r="L21" s="20"/>
      <c r="M21" s="20">
        <v>130</v>
      </c>
      <c r="N21" s="20">
        <v>130</v>
      </c>
      <c r="O21" s="100">
        <v>370</v>
      </c>
      <c r="P21" s="20">
        <v>130</v>
      </c>
      <c r="Q21" s="20">
        <v>130</v>
      </c>
      <c r="R21" s="20">
        <v>130</v>
      </c>
      <c r="S21" s="100">
        <v>390</v>
      </c>
      <c r="T21" s="20">
        <v>130</v>
      </c>
      <c r="U21" s="20">
        <v>130</v>
      </c>
      <c r="V21" s="20">
        <v>130</v>
      </c>
      <c r="W21" s="100">
        <v>390</v>
      </c>
    </row>
    <row r="22" spans="1:23" ht="15.6" x14ac:dyDescent="0.3">
      <c r="A22" s="89">
        <f t="shared" si="0"/>
        <v>15</v>
      </c>
      <c r="B22" s="1" t="s">
        <v>72</v>
      </c>
      <c r="C22" s="63"/>
      <c r="D22" s="60">
        <v>9</v>
      </c>
      <c r="E22" s="20">
        <v>6</v>
      </c>
      <c r="F22" s="20">
        <v>6</v>
      </c>
      <c r="G22" s="20">
        <v>6</v>
      </c>
      <c r="H22" s="20">
        <v>7</v>
      </c>
      <c r="I22" s="20">
        <v>7</v>
      </c>
      <c r="J22" s="100">
        <v>20</v>
      </c>
      <c r="K22" s="20">
        <v>7</v>
      </c>
      <c r="L22" s="20"/>
      <c r="M22" s="20">
        <v>7</v>
      </c>
      <c r="N22" s="20">
        <v>7</v>
      </c>
      <c r="O22" s="100">
        <v>21</v>
      </c>
      <c r="P22" s="20">
        <v>7</v>
      </c>
      <c r="Q22" s="20">
        <v>7</v>
      </c>
      <c r="R22" s="20">
        <v>7</v>
      </c>
      <c r="S22" s="100">
        <v>21</v>
      </c>
      <c r="T22" s="20">
        <v>7</v>
      </c>
      <c r="U22" s="20">
        <v>7</v>
      </c>
      <c r="V22" s="20">
        <v>7</v>
      </c>
      <c r="W22" s="100">
        <v>21</v>
      </c>
    </row>
    <row r="23" spans="1:23" ht="15.6" x14ac:dyDescent="0.3">
      <c r="A23" s="89">
        <f t="shared" si="0"/>
        <v>16</v>
      </c>
      <c r="B23" s="1" t="s">
        <v>73</v>
      </c>
      <c r="C23" s="59"/>
      <c r="D23" s="60">
        <v>180</v>
      </c>
      <c r="E23" s="20">
        <v>360</v>
      </c>
      <c r="F23" s="20">
        <f>G23+H23+I23+K23+M23+N23+P23+Q23+R23+T23+U23+V23</f>
        <v>360</v>
      </c>
      <c r="G23" s="20">
        <v>30</v>
      </c>
      <c r="H23" s="20">
        <v>30</v>
      </c>
      <c r="I23" s="20">
        <v>30</v>
      </c>
      <c r="J23" s="100">
        <v>90</v>
      </c>
      <c r="K23" s="20">
        <v>30</v>
      </c>
      <c r="L23" s="20"/>
      <c r="M23" s="20">
        <v>30</v>
      </c>
      <c r="N23" s="20">
        <v>30</v>
      </c>
      <c r="O23" s="100">
        <v>90</v>
      </c>
      <c r="P23" s="20">
        <v>30</v>
      </c>
      <c r="Q23" s="20">
        <v>30</v>
      </c>
      <c r="R23" s="20">
        <v>30</v>
      </c>
      <c r="S23" s="100">
        <v>90</v>
      </c>
      <c r="T23" s="20">
        <v>30</v>
      </c>
      <c r="U23" s="20">
        <v>30</v>
      </c>
      <c r="V23" s="20">
        <v>30</v>
      </c>
      <c r="W23" s="100">
        <v>90</v>
      </c>
    </row>
    <row r="24" spans="1:23" ht="15.6" x14ac:dyDescent="0.3">
      <c r="A24" s="89">
        <f t="shared" si="0"/>
        <v>17</v>
      </c>
      <c r="B24" s="1" t="s">
        <v>74</v>
      </c>
      <c r="C24" s="63"/>
      <c r="D24" s="60">
        <v>1</v>
      </c>
      <c r="E24" s="20">
        <v>2</v>
      </c>
      <c r="F24" s="20">
        <v>2</v>
      </c>
      <c r="G24" s="20">
        <v>2</v>
      </c>
      <c r="H24" s="20">
        <v>2</v>
      </c>
      <c r="I24" s="20">
        <v>2</v>
      </c>
      <c r="J24" s="100">
        <v>6</v>
      </c>
      <c r="K24" s="20">
        <v>2</v>
      </c>
      <c r="L24" s="20"/>
      <c r="M24" s="20">
        <v>2</v>
      </c>
      <c r="N24" s="20">
        <v>2</v>
      </c>
      <c r="O24" s="100">
        <v>6</v>
      </c>
      <c r="P24" s="20">
        <v>2</v>
      </c>
      <c r="Q24" s="20">
        <v>2</v>
      </c>
      <c r="R24" s="20">
        <v>2</v>
      </c>
      <c r="S24" s="100">
        <v>6</v>
      </c>
      <c r="T24" s="20">
        <v>2</v>
      </c>
      <c r="U24" s="20">
        <v>2</v>
      </c>
      <c r="V24" s="20">
        <v>2</v>
      </c>
      <c r="W24" s="100">
        <v>6</v>
      </c>
    </row>
    <row r="25" spans="1:23" ht="15.6" x14ac:dyDescent="0.3">
      <c r="A25" s="89">
        <f t="shared" si="0"/>
        <v>18</v>
      </c>
      <c r="B25" s="1" t="s">
        <v>78</v>
      </c>
      <c r="C25" s="59"/>
      <c r="D25" s="60">
        <v>2675</v>
      </c>
      <c r="E25" s="20">
        <v>3552</v>
      </c>
      <c r="F25" s="20">
        <f>G25+H25+I25+K25+M25+N25+P25+Q25+R25+T25+U25+V25</f>
        <v>3552</v>
      </c>
      <c r="G25" s="20">
        <v>288</v>
      </c>
      <c r="H25" s="20">
        <v>288</v>
      </c>
      <c r="I25" s="20">
        <v>288</v>
      </c>
      <c r="J25" s="100">
        <v>864</v>
      </c>
      <c r="K25" s="20">
        <v>288</v>
      </c>
      <c r="L25" s="20"/>
      <c r="M25" s="20">
        <v>300</v>
      </c>
      <c r="N25" s="20">
        <v>300</v>
      </c>
      <c r="O25" s="100">
        <v>888</v>
      </c>
      <c r="P25" s="20">
        <v>300</v>
      </c>
      <c r="Q25" s="20">
        <v>300</v>
      </c>
      <c r="R25" s="20">
        <v>300</v>
      </c>
      <c r="S25" s="100">
        <v>900</v>
      </c>
      <c r="T25" s="20">
        <v>300</v>
      </c>
      <c r="U25" s="20">
        <v>300</v>
      </c>
      <c r="V25" s="20">
        <v>300</v>
      </c>
      <c r="W25" s="100">
        <v>900</v>
      </c>
    </row>
    <row r="26" spans="1:23" ht="27.6" x14ac:dyDescent="0.3">
      <c r="A26" s="89">
        <f t="shared" si="0"/>
        <v>19</v>
      </c>
      <c r="B26" s="1" t="s">
        <v>76</v>
      </c>
      <c r="C26" s="63"/>
      <c r="D26" s="60">
        <v>16</v>
      </c>
      <c r="E26" s="20">
        <v>21</v>
      </c>
      <c r="F26" s="20">
        <f>(G26+H26+I26+K26+M26+N26+P26+Q26+R26+T26+U26+V26)/12</f>
        <v>21</v>
      </c>
      <c r="G26" s="20">
        <v>21</v>
      </c>
      <c r="H26" s="20">
        <v>21</v>
      </c>
      <c r="I26" s="20">
        <v>21</v>
      </c>
      <c r="J26" s="100">
        <v>63</v>
      </c>
      <c r="K26" s="20">
        <v>21</v>
      </c>
      <c r="L26" s="20"/>
      <c r="M26" s="20">
        <v>21</v>
      </c>
      <c r="N26" s="20">
        <v>21</v>
      </c>
      <c r="O26" s="100">
        <v>63</v>
      </c>
      <c r="P26" s="20">
        <v>21</v>
      </c>
      <c r="Q26" s="20">
        <v>21</v>
      </c>
      <c r="R26" s="20">
        <v>21</v>
      </c>
      <c r="S26" s="100">
        <v>63</v>
      </c>
      <c r="T26" s="20">
        <v>21</v>
      </c>
      <c r="U26" s="20">
        <v>21</v>
      </c>
      <c r="V26" s="20">
        <v>21</v>
      </c>
      <c r="W26" s="100">
        <v>63</v>
      </c>
    </row>
    <row r="27" spans="1:23" s="101" customFormat="1" ht="15.6" x14ac:dyDescent="0.3">
      <c r="A27" s="64">
        <f t="shared" si="0"/>
        <v>20</v>
      </c>
      <c r="B27" s="65" t="s">
        <v>26</v>
      </c>
      <c r="C27" s="66" t="str">
        <f>IFERROR(C19/C20/12*1000,"−")</f>
        <v>−</v>
      </c>
      <c r="D27" s="66">
        <v>14</v>
      </c>
      <c r="E27" s="66">
        <v>15</v>
      </c>
      <c r="F27" s="66">
        <v>15</v>
      </c>
      <c r="G27" s="66">
        <v>14.532999999999999</v>
      </c>
      <c r="H27" s="66">
        <v>14</v>
      </c>
      <c r="I27" s="66">
        <v>14</v>
      </c>
      <c r="J27" s="66">
        <v>14</v>
      </c>
      <c r="K27" s="66">
        <v>14</v>
      </c>
      <c r="L27" s="66" t="str">
        <f t="shared" ref="L27" si="33">IFERROR(L19/L20*1000,"−")</f>
        <v>−</v>
      </c>
      <c r="M27" s="66">
        <v>15</v>
      </c>
      <c r="N27" s="66">
        <v>15</v>
      </c>
      <c r="O27" s="66">
        <v>15</v>
      </c>
      <c r="P27" s="66">
        <v>15</v>
      </c>
      <c r="Q27" s="66">
        <v>15</v>
      </c>
      <c r="R27" s="66">
        <v>15</v>
      </c>
      <c r="S27" s="66">
        <v>15</v>
      </c>
      <c r="T27" s="66">
        <v>15</v>
      </c>
      <c r="U27" s="66">
        <v>15</v>
      </c>
      <c r="V27" s="66">
        <v>15</v>
      </c>
      <c r="W27" s="66">
        <v>15</v>
      </c>
    </row>
    <row r="28" spans="1:23" s="101" customFormat="1" ht="15.6" x14ac:dyDescent="0.3">
      <c r="A28" s="64">
        <f t="shared" si="0"/>
        <v>21</v>
      </c>
      <c r="B28" s="65" t="s">
        <v>27</v>
      </c>
      <c r="C28" s="66" t="str">
        <f>IFERROR(C21/C22/12*1000,"−")</f>
        <v>−</v>
      </c>
      <c r="D28" s="66">
        <v>17</v>
      </c>
      <c r="E28" s="66">
        <v>20</v>
      </c>
      <c r="F28" s="66">
        <v>18</v>
      </c>
      <c r="G28" s="66">
        <v>18.600000000000001</v>
      </c>
      <c r="H28" s="66">
        <v>14.7</v>
      </c>
      <c r="I28" s="66">
        <v>15</v>
      </c>
      <c r="J28" s="66">
        <v>16</v>
      </c>
      <c r="K28" s="66">
        <v>16</v>
      </c>
      <c r="L28" s="66" t="str">
        <f t="shared" ref="L28" si="34">IFERROR(L21/L22*1000,"−")</f>
        <v>−</v>
      </c>
      <c r="M28" s="66">
        <v>19</v>
      </c>
      <c r="N28" s="66">
        <v>19</v>
      </c>
      <c r="O28" s="66">
        <v>17</v>
      </c>
      <c r="P28" s="66">
        <v>18.5</v>
      </c>
      <c r="Q28" s="66">
        <v>19</v>
      </c>
      <c r="R28" s="66">
        <v>19</v>
      </c>
      <c r="S28" s="66">
        <v>19</v>
      </c>
      <c r="T28" s="66">
        <v>19</v>
      </c>
      <c r="U28" s="66">
        <v>19</v>
      </c>
      <c r="V28" s="66">
        <v>19</v>
      </c>
      <c r="W28" s="66">
        <v>19</v>
      </c>
    </row>
    <row r="29" spans="1:23" s="101" customFormat="1" ht="15.6" x14ac:dyDescent="0.3">
      <c r="A29" s="64">
        <f t="shared" si="0"/>
        <v>22</v>
      </c>
      <c r="B29" s="65" t="s">
        <v>75</v>
      </c>
      <c r="C29" s="66" t="str">
        <f>IFERROR(C23/C24/12*1000,"−")</f>
        <v>−</v>
      </c>
      <c r="D29" s="66">
        <v>15</v>
      </c>
      <c r="E29" s="66">
        <v>15</v>
      </c>
      <c r="F29" s="66">
        <v>15</v>
      </c>
      <c r="G29" s="66">
        <v>15</v>
      </c>
      <c r="H29" s="66">
        <v>15</v>
      </c>
      <c r="I29" s="66">
        <v>15</v>
      </c>
      <c r="J29" s="66">
        <v>15</v>
      </c>
      <c r="K29" s="66">
        <v>15</v>
      </c>
      <c r="L29" s="66" t="str">
        <f t="shared" ref="L29" si="35">IFERROR(L23/L24*1000,"−")</f>
        <v>−</v>
      </c>
      <c r="M29" s="66">
        <v>15</v>
      </c>
      <c r="N29" s="66">
        <v>15</v>
      </c>
      <c r="O29" s="66">
        <v>15</v>
      </c>
      <c r="P29" s="66">
        <v>15</v>
      </c>
      <c r="Q29" s="66">
        <v>15</v>
      </c>
      <c r="R29" s="66">
        <v>15</v>
      </c>
      <c r="S29" s="66">
        <v>15</v>
      </c>
      <c r="T29" s="66">
        <v>15</v>
      </c>
      <c r="U29" s="66">
        <v>15</v>
      </c>
      <c r="V29" s="66">
        <v>15</v>
      </c>
      <c r="W29" s="66">
        <v>15</v>
      </c>
    </row>
    <row r="30" spans="1:23" s="101" customFormat="1" ht="28.2" x14ac:dyDescent="0.3">
      <c r="A30" s="64">
        <f t="shared" si="0"/>
        <v>23</v>
      </c>
      <c r="B30" s="65" t="s">
        <v>77</v>
      </c>
      <c r="C30" s="66" t="str">
        <f>IFERROR(C25/C26/12*1000,"−")</f>
        <v>−</v>
      </c>
      <c r="D30" s="66">
        <v>14</v>
      </c>
      <c r="E30" s="66">
        <v>14</v>
      </c>
      <c r="F30" s="66">
        <v>14</v>
      </c>
      <c r="G30" s="66">
        <v>14</v>
      </c>
      <c r="H30" s="66">
        <v>14</v>
      </c>
      <c r="I30" s="66">
        <v>14</v>
      </c>
      <c r="J30" s="66">
        <v>14</v>
      </c>
      <c r="K30" s="66">
        <v>14</v>
      </c>
      <c r="L30" s="66" t="str">
        <f t="shared" ref="L30" si="36">IFERROR(L25/L26*1000,"−")</f>
        <v>−</v>
      </c>
      <c r="M30" s="66">
        <v>14</v>
      </c>
      <c r="N30" s="66">
        <v>14</v>
      </c>
      <c r="O30" s="66">
        <v>14</v>
      </c>
      <c r="P30" s="66">
        <v>14</v>
      </c>
      <c r="Q30" s="66">
        <v>14</v>
      </c>
      <c r="R30" s="66">
        <v>14</v>
      </c>
      <c r="S30" s="66">
        <v>14</v>
      </c>
      <c r="T30" s="66">
        <v>14</v>
      </c>
      <c r="U30" s="66">
        <v>14</v>
      </c>
      <c r="V30" s="66">
        <v>14</v>
      </c>
      <c r="W30" s="66">
        <v>14</v>
      </c>
    </row>
    <row r="31" spans="1:23" ht="15.6" x14ac:dyDescent="0.3">
      <c r="A31" s="89">
        <f t="shared" si="0"/>
        <v>24</v>
      </c>
      <c r="B31" s="1" t="s">
        <v>28</v>
      </c>
      <c r="C31" s="1"/>
      <c r="D31" s="20">
        <v>10</v>
      </c>
      <c r="E31" s="20">
        <v>10</v>
      </c>
      <c r="F31" s="20">
        <v>10</v>
      </c>
      <c r="G31" s="20">
        <v>10</v>
      </c>
      <c r="H31" s="20">
        <f t="shared" ref="H31:K31" si="37">SUM(H32:H34)</f>
        <v>10</v>
      </c>
      <c r="I31" s="20">
        <f t="shared" si="37"/>
        <v>10</v>
      </c>
      <c r="J31" s="20">
        <f t="shared" si="37"/>
        <v>10</v>
      </c>
      <c r="K31" s="20">
        <f t="shared" si="37"/>
        <v>10</v>
      </c>
      <c r="L31" s="20">
        <f t="shared" ref="L31" si="38">SUM(L32:L34)</f>
        <v>0</v>
      </c>
      <c r="M31" s="20">
        <f t="shared" ref="M31" si="39">SUM(M32:M34)</f>
        <v>10</v>
      </c>
      <c r="N31" s="20">
        <f t="shared" ref="N31" si="40">SUM(N32:N34)</f>
        <v>10</v>
      </c>
      <c r="O31" s="20">
        <f t="shared" ref="O31" si="41">SUM(O32:O34)</f>
        <v>10</v>
      </c>
      <c r="P31" s="20">
        <f t="shared" ref="P31" si="42">SUM(P32:P34)</f>
        <v>10</v>
      </c>
      <c r="Q31" s="20">
        <f t="shared" ref="Q31" si="43">SUM(Q32:Q34)</f>
        <v>10</v>
      </c>
      <c r="R31" s="20">
        <f t="shared" ref="R31" si="44">SUM(R32:R34)</f>
        <v>10</v>
      </c>
      <c r="S31" s="20">
        <f t="shared" ref="S31" si="45">SUM(S32:S34)</f>
        <v>10</v>
      </c>
      <c r="T31" s="20">
        <f t="shared" ref="T31" si="46">SUM(T32:T34)</f>
        <v>10</v>
      </c>
      <c r="U31" s="20">
        <f t="shared" ref="U31" si="47">SUM(U32:U34)</f>
        <v>10</v>
      </c>
      <c r="V31" s="20">
        <f t="shared" ref="V31" si="48">SUM(V32:V34)</f>
        <v>10</v>
      </c>
      <c r="W31" s="20">
        <f t="shared" ref="W31" si="49">SUM(W32:W34)</f>
        <v>10</v>
      </c>
    </row>
    <row r="32" spans="1:23" ht="15.6" x14ac:dyDescent="0.3">
      <c r="A32" s="89">
        <f t="shared" si="0"/>
        <v>25</v>
      </c>
      <c r="B32" s="1" t="s">
        <v>29</v>
      </c>
      <c r="C32" s="1"/>
      <c r="D32" s="67"/>
      <c r="E32" s="20"/>
      <c r="F32" s="20"/>
      <c r="G32" s="20"/>
      <c r="H32" s="20"/>
      <c r="I32" s="20"/>
      <c r="J32" s="20">
        <f>(G32+H32+I32)/3</f>
        <v>0</v>
      </c>
      <c r="K32" s="20"/>
      <c r="L32" s="20"/>
      <c r="M32" s="20"/>
      <c r="N32" s="20"/>
      <c r="O32" s="20">
        <f>(K32+M32+N32)/3</f>
        <v>0</v>
      </c>
      <c r="P32" s="20"/>
      <c r="Q32" s="20"/>
      <c r="R32" s="20"/>
      <c r="S32" s="20">
        <f>(P32+Q32+R32)/3</f>
        <v>0</v>
      </c>
      <c r="T32" s="20"/>
      <c r="U32" s="20"/>
      <c r="V32" s="20"/>
      <c r="W32" s="20">
        <f>(T32+U32+V32)/3</f>
        <v>0</v>
      </c>
    </row>
    <row r="33" spans="1:23" ht="15.6" x14ac:dyDescent="0.3">
      <c r="A33" s="89">
        <f t="shared" si="0"/>
        <v>26</v>
      </c>
      <c r="B33" s="1" t="s">
        <v>79</v>
      </c>
      <c r="C33" s="1"/>
      <c r="D33" s="67">
        <v>2</v>
      </c>
      <c r="E33" s="20">
        <v>2</v>
      </c>
      <c r="F33" s="20">
        <v>2</v>
      </c>
      <c r="G33" s="20">
        <v>2</v>
      </c>
      <c r="H33" s="20">
        <v>2</v>
      </c>
      <c r="I33" s="20">
        <v>2</v>
      </c>
      <c r="J33" s="20">
        <f>(G33+H33+I33)/3</f>
        <v>2</v>
      </c>
      <c r="K33" s="20">
        <v>2</v>
      </c>
      <c r="L33" s="20"/>
      <c r="M33" s="20">
        <v>2</v>
      </c>
      <c r="N33" s="20">
        <v>2</v>
      </c>
      <c r="O33" s="20">
        <f>(K33+M33+N33)/3</f>
        <v>2</v>
      </c>
      <c r="P33" s="20">
        <v>2</v>
      </c>
      <c r="Q33" s="20">
        <v>2</v>
      </c>
      <c r="R33" s="20">
        <v>2</v>
      </c>
      <c r="S33" s="20">
        <v>2</v>
      </c>
      <c r="T33" s="20">
        <v>2</v>
      </c>
      <c r="U33" s="20">
        <v>2</v>
      </c>
      <c r="V33" s="20">
        <v>2</v>
      </c>
      <c r="W33" s="20">
        <v>2</v>
      </c>
    </row>
    <row r="34" spans="1:23" ht="15.6" x14ac:dyDescent="0.3">
      <c r="A34" s="89">
        <f t="shared" si="0"/>
        <v>27</v>
      </c>
      <c r="B34" s="1" t="s">
        <v>80</v>
      </c>
      <c r="C34" s="1"/>
      <c r="D34" s="67">
        <v>8</v>
      </c>
      <c r="E34" s="20">
        <v>8</v>
      </c>
      <c r="F34" s="20">
        <v>8</v>
      </c>
      <c r="G34" s="20">
        <v>8</v>
      </c>
      <c r="H34" s="20">
        <v>8</v>
      </c>
      <c r="I34" s="20">
        <v>8</v>
      </c>
      <c r="J34" s="20">
        <f>(G34+H34+I34)/3</f>
        <v>8</v>
      </c>
      <c r="K34" s="20">
        <v>8</v>
      </c>
      <c r="L34" s="20"/>
      <c r="M34" s="20">
        <v>8</v>
      </c>
      <c r="N34" s="20">
        <v>8</v>
      </c>
      <c r="O34" s="20">
        <f>(K34+M34+N34)/3</f>
        <v>8</v>
      </c>
      <c r="P34" s="20">
        <v>8</v>
      </c>
      <c r="Q34" s="20">
        <v>8</v>
      </c>
      <c r="R34" s="20">
        <v>8</v>
      </c>
      <c r="S34" s="20">
        <v>8</v>
      </c>
      <c r="T34" s="20">
        <v>8</v>
      </c>
      <c r="U34" s="20">
        <v>8</v>
      </c>
      <c r="V34" s="20">
        <v>8</v>
      </c>
      <c r="W34" s="20">
        <f>(T34+U34+V34)/3</f>
        <v>8</v>
      </c>
    </row>
    <row r="35" spans="1:23" ht="15.6" x14ac:dyDescent="0.3">
      <c r="A35" s="89">
        <f t="shared" si="0"/>
        <v>28</v>
      </c>
      <c r="B35" s="68" t="s">
        <v>82</v>
      </c>
      <c r="C35" s="20">
        <f t="shared" ref="C35" si="50">C36+C37</f>
        <v>0</v>
      </c>
      <c r="D35" s="20">
        <v>763</v>
      </c>
      <c r="E35" s="20">
        <f>E36+E37</f>
        <v>967.31999999999994</v>
      </c>
      <c r="F35" s="20">
        <f t="shared" ref="F35:I35" si="51">F36+F37</f>
        <v>967.31999999999994</v>
      </c>
      <c r="G35" s="20">
        <f t="shared" si="51"/>
        <v>75.86099999999999</v>
      </c>
      <c r="H35" s="20">
        <f t="shared" si="51"/>
        <v>75.78</v>
      </c>
      <c r="I35" s="20">
        <f t="shared" si="51"/>
        <v>76.319999999999993</v>
      </c>
      <c r="J35" s="100">
        <f t="shared" ref="J35:J48" si="52">G35+H35+I35</f>
        <v>227.96099999999998</v>
      </c>
      <c r="K35" s="20">
        <f t="shared" ref="K35" si="53">K36+K37</f>
        <v>77.039999999999992</v>
      </c>
      <c r="L35" s="20">
        <f t="shared" ref="L35" si="54">L36+L37</f>
        <v>0</v>
      </c>
      <c r="M35" s="20">
        <f t="shared" ref="M35" si="55">M36+M37</f>
        <v>82.8</v>
      </c>
      <c r="N35" s="20">
        <f t="shared" ref="N35" si="56">N36+N37</f>
        <v>82.8</v>
      </c>
      <c r="O35" s="100">
        <f t="shared" ref="O35:O48" si="57">K35+M35+N35</f>
        <v>242.64</v>
      </c>
      <c r="P35" s="20">
        <f t="shared" ref="P35" si="58">P36+P37</f>
        <v>82.8</v>
      </c>
      <c r="Q35" s="20">
        <f t="shared" ref="Q35" si="59">Q36+Q37</f>
        <v>82.8</v>
      </c>
      <c r="R35" s="20">
        <f t="shared" ref="R35" si="60">R36+R37</f>
        <v>82.8</v>
      </c>
      <c r="S35" s="100">
        <f t="shared" ref="S35:S48" si="61">P35+Q35+R35</f>
        <v>248.39999999999998</v>
      </c>
      <c r="T35" s="20">
        <f t="shared" ref="T35" si="62">T36+T37</f>
        <v>82.8</v>
      </c>
      <c r="U35" s="20">
        <f t="shared" ref="U35" si="63">U36+U37</f>
        <v>82.8</v>
      </c>
      <c r="V35" s="20">
        <f t="shared" ref="V35" si="64">V36+V37</f>
        <v>82.8</v>
      </c>
      <c r="W35" s="100">
        <f t="shared" ref="W35:W48" si="65">T35+U35+V35</f>
        <v>248.39999999999998</v>
      </c>
    </row>
    <row r="36" spans="1:23" ht="15.6" x14ac:dyDescent="0.25">
      <c r="A36" s="89">
        <f t="shared" si="0"/>
        <v>29</v>
      </c>
      <c r="B36" s="69" t="s">
        <v>81</v>
      </c>
      <c r="C36" s="24">
        <f t="shared" ref="C36" si="66">18%*C19</f>
        <v>0</v>
      </c>
      <c r="D36" s="24">
        <v>763</v>
      </c>
      <c r="E36" s="24">
        <f>18%*E19</f>
        <v>967.31999999999994</v>
      </c>
      <c r="F36" s="24">
        <f t="shared" ref="F36:I36" si="67">18%*F19</f>
        <v>967.31999999999994</v>
      </c>
      <c r="G36" s="24">
        <f t="shared" si="67"/>
        <v>75.86099999999999</v>
      </c>
      <c r="H36" s="24">
        <f t="shared" si="67"/>
        <v>75.78</v>
      </c>
      <c r="I36" s="24">
        <f t="shared" si="67"/>
        <v>76.319999999999993</v>
      </c>
      <c r="J36" s="100">
        <f t="shared" si="52"/>
        <v>227.96099999999998</v>
      </c>
      <c r="K36" s="24">
        <f t="shared" ref="K36:N36" si="68">18%*K19</f>
        <v>77.039999999999992</v>
      </c>
      <c r="L36" s="24">
        <f t="shared" si="68"/>
        <v>0</v>
      </c>
      <c r="M36" s="24">
        <f t="shared" si="68"/>
        <v>82.8</v>
      </c>
      <c r="N36" s="24">
        <f t="shared" si="68"/>
        <v>82.8</v>
      </c>
      <c r="O36" s="100">
        <f t="shared" si="57"/>
        <v>242.64</v>
      </c>
      <c r="P36" s="24">
        <f t="shared" ref="P36:R36" si="69">18%*P19</f>
        <v>82.8</v>
      </c>
      <c r="Q36" s="24">
        <f t="shared" si="69"/>
        <v>82.8</v>
      </c>
      <c r="R36" s="24">
        <f t="shared" si="69"/>
        <v>82.8</v>
      </c>
      <c r="S36" s="100">
        <f t="shared" si="61"/>
        <v>248.39999999999998</v>
      </c>
      <c r="T36" s="24">
        <f t="shared" ref="T36:V36" si="70">18%*T19</f>
        <v>82.8</v>
      </c>
      <c r="U36" s="24">
        <f t="shared" si="70"/>
        <v>82.8</v>
      </c>
      <c r="V36" s="24">
        <f t="shared" si="70"/>
        <v>82.8</v>
      </c>
      <c r="W36" s="100">
        <f t="shared" si="65"/>
        <v>248.39999999999998</v>
      </c>
    </row>
    <row r="37" spans="1:23" ht="15.6" x14ac:dyDescent="0.25">
      <c r="A37" s="89">
        <f t="shared" si="0"/>
        <v>30</v>
      </c>
      <c r="B37" s="69" t="s">
        <v>83</v>
      </c>
      <c r="C37" s="24">
        <f t="shared" ref="C37:D37" si="71">18%*C48</f>
        <v>0</v>
      </c>
      <c r="D37" s="24">
        <f t="shared" si="71"/>
        <v>0</v>
      </c>
      <c r="E37" s="24">
        <f>18%*E48</f>
        <v>0</v>
      </c>
      <c r="F37" s="24">
        <f t="shared" ref="F37:I37" si="72">18%*F48</f>
        <v>0</v>
      </c>
      <c r="G37" s="24">
        <f t="shared" si="72"/>
        <v>0</v>
      </c>
      <c r="H37" s="24">
        <f t="shared" si="72"/>
        <v>0</v>
      </c>
      <c r="I37" s="24">
        <f t="shared" si="72"/>
        <v>0</v>
      </c>
      <c r="J37" s="100">
        <f t="shared" si="52"/>
        <v>0</v>
      </c>
      <c r="K37" s="24">
        <f t="shared" ref="K37:N37" si="73">18%*K48</f>
        <v>0</v>
      </c>
      <c r="L37" s="24">
        <f t="shared" si="73"/>
        <v>0</v>
      </c>
      <c r="M37" s="24">
        <f t="shared" si="73"/>
        <v>0</v>
      </c>
      <c r="N37" s="24">
        <f t="shared" si="73"/>
        <v>0</v>
      </c>
      <c r="O37" s="100">
        <f t="shared" si="57"/>
        <v>0</v>
      </c>
      <c r="P37" s="24">
        <f t="shared" ref="P37:R37" si="74">18%*P48</f>
        <v>0</v>
      </c>
      <c r="Q37" s="24">
        <f t="shared" si="74"/>
        <v>0</v>
      </c>
      <c r="R37" s="24">
        <f t="shared" si="74"/>
        <v>0</v>
      </c>
      <c r="S37" s="100">
        <f t="shared" si="61"/>
        <v>0</v>
      </c>
      <c r="T37" s="24">
        <f t="shared" ref="T37:V37" si="75">18%*T48</f>
        <v>0</v>
      </c>
      <c r="U37" s="24">
        <f t="shared" si="75"/>
        <v>0</v>
      </c>
      <c r="V37" s="24">
        <f t="shared" si="75"/>
        <v>0</v>
      </c>
      <c r="W37" s="100">
        <f t="shared" si="65"/>
        <v>0</v>
      </c>
    </row>
    <row r="38" spans="1:23" ht="15.6" x14ac:dyDescent="0.3">
      <c r="A38" s="89">
        <f t="shared" si="0"/>
        <v>31</v>
      </c>
      <c r="B38" s="68" t="s">
        <v>30</v>
      </c>
      <c r="C38" s="20">
        <f t="shared" ref="C38" si="76">C39+C40</f>
        <v>0</v>
      </c>
      <c r="D38" s="20">
        <v>212</v>
      </c>
      <c r="E38" s="20">
        <v>268</v>
      </c>
      <c r="F38" s="20">
        <v>268</v>
      </c>
      <c r="G38" s="20">
        <v>21</v>
      </c>
      <c r="H38" s="20">
        <v>21</v>
      </c>
      <c r="I38" s="20">
        <v>21</v>
      </c>
      <c r="J38" s="100">
        <f t="shared" si="52"/>
        <v>63</v>
      </c>
      <c r="K38" s="20">
        <v>21</v>
      </c>
      <c r="L38" s="20">
        <f t="shared" ref="L38" si="77">L39+L40</f>
        <v>0</v>
      </c>
      <c r="M38" s="20">
        <v>23</v>
      </c>
      <c r="N38" s="20">
        <v>23</v>
      </c>
      <c r="O38" s="100">
        <f t="shared" si="57"/>
        <v>67</v>
      </c>
      <c r="P38" s="20">
        <v>23</v>
      </c>
      <c r="Q38" s="20">
        <v>23</v>
      </c>
      <c r="R38" s="20">
        <v>23</v>
      </c>
      <c r="S38" s="100">
        <f t="shared" si="61"/>
        <v>69</v>
      </c>
      <c r="T38" s="20">
        <v>23</v>
      </c>
      <c r="U38" s="20">
        <v>23</v>
      </c>
      <c r="V38" s="20">
        <v>23</v>
      </c>
      <c r="W38" s="100">
        <f t="shared" si="65"/>
        <v>69</v>
      </c>
    </row>
    <row r="39" spans="1:23" ht="15.6" x14ac:dyDescent="0.25">
      <c r="A39" s="89">
        <f t="shared" si="0"/>
        <v>32</v>
      </c>
      <c r="B39" s="69" t="s">
        <v>84</v>
      </c>
      <c r="C39" s="24">
        <f>1.5%*C19</f>
        <v>0</v>
      </c>
      <c r="D39" s="24">
        <v>212</v>
      </c>
      <c r="E39" s="24">
        <v>268</v>
      </c>
      <c r="F39" s="24">
        <v>268</v>
      </c>
      <c r="G39" s="24">
        <v>21</v>
      </c>
      <c r="H39" s="24">
        <v>21</v>
      </c>
      <c r="I39" s="24">
        <v>21</v>
      </c>
      <c r="J39" s="100">
        <f t="shared" si="52"/>
        <v>63</v>
      </c>
      <c r="K39" s="24">
        <v>21</v>
      </c>
      <c r="L39" s="24">
        <f t="shared" ref="L39" si="78">1.5%*L19</f>
        <v>0</v>
      </c>
      <c r="M39" s="24">
        <v>23</v>
      </c>
      <c r="N39" s="24">
        <v>23</v>
      </c>
      <c r="O39" s="100">
        <f t="shared" si="57"/>
        <v>67</v>
      </c>
      <c r="P39" s="24">
        <v>23</v>
      </c>
      <c r="Q39" s="24">
        <v>23</v>
      </c>
      <c r="R39" s="24">
        <v>23</v>
      </c>
      <c r="S39" s="100">
        <f t="shared" si="61"/>
        <v>69</v>
      </c>
      <c r="T39" s="24">
        <v>23</v>
      </c>
      <c r="U39" s="24">
        <v>23</v>
      </c>
      <c r="V39" s="24">
        <v>23</v>
      </c>
      <c r="W39" s="100">
        <f t="shared" si="65"/>
        <v>69</v>
      </c>
    </row>
    <row r="40" spans="1:23" ht="26.4" x14ac:dyDescent="0.25">
      <c r="A40" s="89">
        <f t="shared" si="0"/>
        <v>33</v>
      </c>
      <c r="B40" s="69" t="s">
        <v>85</v>
      </c>
      <c r="C40" s="24">
        <f>1.5%*C48</f>
        <v>0</v>
      </c>
      <c r="D40" s="24">
        <f>1.5%*D48</f>
        <v>0</v>
      </c>
      <c r="E40" s="24">
        <f t="shared" ref="E40:I40" si="79">1.5%*E48</f>
        <v>0</v>
      </c>
      <c r="F40" s="24">
        <f t="shared" si="79"/>
        <v>0</v>
      </c>
      <c r="G40" s="24">
        <f t="shared" si="79"/>
        <v>0</v>
      </c>
      <c r="H40" s="24">
        <f t="shared" si="79"/>
        <v>0</v>
      </c>
      <c r="I40" s="24">
        <f t="shared" si="79"/>
        <v>0</v>
      </c>
      <c r="J40" s="100">
        <f t="shared" si="52"/>
        <v>0</v>
      </c>
      <c r="K40" s="24">
        <f t="shared" ref="K40:N40" si="80">1.5%*K48</f>
        <v>0</v>
      </c>
      <c r="L40" s="24">
        <f t="shared" si="80"/>
        <v>0</v>
      </c>
      <c r="M40" s="24">
        <f t="shared" si="80"/>
        <v>0</v>
      </c>
      <c r="N40" s="24">
        <f t="shared" si="80"/>
        <v>0</v>
      </c>
      <c r="O40" s="100">
        <f t="shared" si="57"/>
        <v>0</v>
      </c>
      <c r="P40" s="24">
        <f t="shared" ref="P40:R40" si="81">1.5%*P48</f>
        <v>0</v>
      </c>
      <c r="Q40" s="24">
        <f t="shared" si="81"/>
        <v>0</v>
      </c>
      <c r="R40" s="24">
        <f t="shared" si="81"/>
        <v>0</v>
      </c>
      <c r="S40" s="100">
        <f t="shared" si="61"/>
        <v>0</v>
      </c>
      <c r="T40" s="24">
        <f t="shared" ref="T40:V40" si="82">1.5%*T48</f>
        <v>0</v>
      </c>
      <c r="U40" s="24">
        <f t="shared" si="82"/>
        <v>0</v>
      </c>
      <c r="V40" s="24">
        <f t="shared" si="82"/>
        <v>0</v>
      </c>
      <c r="W40" s="100">
        <f t="shared" si="65"/>
        <v>0</v>
      </c>
    </row>
    <row r="41" spans="1:23" ht="15.6" x14ac:dyDescent="0.3">
      <c r="A41" s="89">
        <f t="shared" si="0"/>
        <v>34</v>
      </c>
      <c r="B41" s="68" t="s">
        <v>31</v>
      </c>
      <c r="C41" s="20">
        <f t="shared" ref="C41" si="83">C42+C43</f>
        <v>0</v>
      </c>
      <c r="D41" s="20">
        <v>924</v>
      </c>
      <c r="E41" s="20">
        <v>1106</v>
      </c>
      <c r="F41" s="20">
        <v>1106</v>
      </c>
      <c r="G41" s="20">
        <v>82</v>
      </c>
      <c r="H41" s="20">
        <v>82</v>
      </c>
      <c r="I41" s="20">
        <v>82</v>
      </c>
      <c r="J41" s="100">
        <f t="shared" si="52"/>
        <v>246</v>
      </c>
      <c r="K41" s="20">
        <v>84</v>
      </c>
      <c r="L41" s="20">
        <f t="shared" ref="L41" si="84">L42+L43</f>
        <v>0</v>
      </c>
      <c r="M41" s="20">
        <v>97</v>
      </c>
      <c r="N41" s="20">
        <v>97</v>
      </c>
      <c r="O41" s="100">
        <f t="shared" si="57"/>
        <v>278</v>
      </c>
      <c r="P41" s="20">
        <v>97</v>
      </c>
      <c r="Q41" s="20">
        <v>97</v>
      </c>
      <c r="R41" s="20">
        <v>97</v>
      </c>
      <c r="S41" s="100">
        <f t="shared" si="61"/>
        <v>291</v>
      </c>
      <c r="T41" s="20">
        <v>97</v>
      </c>
      <c r="U41" s="20">
        <v>97</v>
      </c>
      <c r="V41" s="20">
        <v>97</v>
      </c>
      <c r="W41" s="100">
        <f t="shared" si="65"/>
        <v>291</v>
      </c>
    </row>
    <row r="42" spans="1:23" ht="15.6" x14ac:dyDescent="0.25">
      <c r="A42" s="89">
        <f t="shared" si="0"/>
        <v>35</v>
      </c>
      <c r="B42" s="69" t="s">
        <v>86</v>
      </c>
      <c r="C42" s="24">
        <f t="shared" ref="C42" si="85">22%*C19</f>
        <v>0</v>
      </c>
      <c r="D42" s="24">
        <v>924</v>
      </c>
      <c r="E42" s="24">
        <v>1106</v>
      </c>
      <c r="F42" s="24">
        <v>1106</v>
      </c>
      <c r="G42" s="24">
        <v>82</v>
      </c>
      <c r="H42" s="24">
        <v>82</v>
      </c>
      <c r="I42" s="24">
        <v>82</v>
      </c>
      <c r="J42" s="100">
        <f t="shared" si="52"/>
        <v>246</v>
      </c>
      <c r="K42" s="24">
        <v>84</v>
      </c>
      <c r="L42" s="24">
        <f t="shared" ref="L42" si="86">22%*L19</f>
        <v>0</v>
      </c>
      <c r="M42" s="24">
        <v>97</v>
      </c>
      <c r="N42" s="24">
        <v>97</v>
      </c>
      <c r="O42" s="100">
        <f t="shared" si="57"/>
        <v>278</v>
      </c>
      <c r="P42" s="24">
        <v>97</v>
      </c>
      <c r="Q42" s="24">
        <v>97</v>
      </c>
      <c r="R42" s="24">
        <v>97</v>
      </c>
      <c r="S42" s="100">
        <f t="shared" si="61"/>
        <v>291</v>
      </c>
      <c r="T42" s="24">
        <v>97</v>
      </c>
      <c r="U42" s="24">
        <v>97</v>
      </c>
      <c r="V42" s="24">
        <v>97</v>
      </c>
      <c r="W42" s="100">
        <f t="shared" si="65"/>
        <v>291</v>
      </c>
    </row>
    <row r="43" spans="1:23" ht="15.6" x14ac:dyDescent="0.25">
      <c r="A43" s="89">
        <f t="shared" si="0"/>
        <v>36</v>
      </c>
      <c r="B43" s="69" t="s">
        <v>87</v>
      </c>
      <c r="C43" s="24">
        <f>22%*C48</f>
        <v>0</v>
      </c>
      <c r="D43" s="24">
        <f>22%*D48</f>
        <v>0</v>
      </c>
      <c r="E43" s="24">
        <f>22%*E48</f>
        <v>0</v>
      </c>
      <c r="F43" s="24">
        <f t="shared" ref="F43:I43" si="87">22%*F48</f>
        <v>0</v>
      </c>
      <c r="G43" s="24">
        <f t="shared" si="87"/>
        <v>0</v>
      </c>
      <c r="H43" s="24">
        <f t="shared" si="87"/>
        <v>0</v>
      </c>
      <c r="I43" s="24">
        <f t="shared" si="87"/>
        <v>0</v>
      </c>
      <c r="J43" s="100">
        <f t="shared" si="52"/>
        <v>0</v>
      </c>
      <c r="K43" s="24">
        <v>0</v>
      </c>
      <c r="L43" s="24">
        <f t="shared" ref="L43:N43" si="88">22%*L48</f>
        <v>0</v>
      </c>
      <c r="M43" s="24">
        <f t="shared" si="88"/>
        <v>0</v>
      </c>
      <c r="N43" s="24">
        <f t="shared" si="88"/>
        <v>0</v>
      </c>
      <c r="O43" s="100">
        <f t="shared" si="57"/>
        <v>0</v>
      </c>
      <c r="P43" s="24">
        <f t="shared" ref="P43:R43" si="89">22%*P48</f>
        <v>0</v>
      </c>
      <c r="Q43" s="24">
        <f t="shared" si="89"/>
        <v>0</v>
      </c>
      <c r="R43" s="24">
        <f t="shared" si="89"/>
        <v>0</v>
      </c>
      <c r="S43" s="100">
        <f t="shared" si="61"/>
        <v>0</v>
      </c>
      <c r="T43" s="24">
        <f t="shared" ref="T43:V43" si="90">22%*T48</f>
        <v>0</v>
      </c>
      <c r="U43" s="24">
        <f t="shared" si="90"/>
        <v>0</v>
      </c>
      <c r="V43" s="24">
        <f t="shared" si="90"/>
        <v>0</v>
      </c>
      <c r="W43" s="100">
        <f t="shared" si="65"/>
        <v>0</v>
      </c>
    </row>
    <row r="44" spans="1:23" ht="15.6" x14ac:dyDescent="0.3">
      <c r="A44" s="89">
        <f t="shared" si="0"/>
        <v>37</v>
      </c>
      <c r="B44" s="25" t="s">
        <v>89</v>
      </c>
      <c r="C44" s="20">
        <f>C45+C46+C47</f>
        <v>0</v>
      </c>
      <c r="D44" s="20">
        <f>D45+D46+D47</f>
        <v>0</v>
      </c>
      <c r="E44" s="20">
        <f>E45+E46+E47</f>
        <v>0</v>
      </c>
      <c r="F44" s="20">
        <f>F45+F46+F47</f>
        <v>0</v>
      </c>
      <c r="G44" s="20">
        <f>G45+G46+G47</f>
        <v>0</v>
      </c>
      <c r="H44" s="20">
        <f t="shared" ref="H44:I44" si="91">H45+H46+H47</f>
        <v>0</v>
      </c>
      <c r="I44" s="20">
        <f t="shared" si="91"/>
        <v>0</v>
      </c>
      <c r="J44" s="100">
        <f t="shared" si="52"/>
        <v>0</v>
      </c>
      <c r="K44" s="20">
        <f t="shared" ref="K44" si="92">K45+K46+K47</f>
        <v>0</v>
      </c>
      <c r="L44" s="20">
        <f t="shared" ref="L44" si="93">L45+L46+L47</f>
        <v>0</v>
      </c>
      <c r="M44" s="20">
        <f t="shared" ref="M44" si="94">M45+M46+M47</f>
        <v>0</v>
      </c>
      <c r="N44" s="20">
        <f t="shared" ref="N44" si="95">N45+N46+N47</f>
        <v>0</v>
      </c>
      <c r="O44" s="100">
        <f t="shared" si="57"/>
        <v>0</v>
      </c>
      <c r="P44" s="20">
        <f t="shared" ref="P44" si="96">P45+P46+P47</f>
        <v>0</v>
      </c>
      <c r="Q44" s="20">
        <f t="shared" ref="Q44" si="97">Q45+Q46+Q47</f>
        <v>0</v>
      </c>
      <c r="R44" s="20">
        <f t="shared" ref="R44" si="98">R45+R46+R47</f>
        <v>0</v>
      </c>
      <c r="S44" s="100">
        <f t="shared" si="61"/>
        <v>0</v>
      </c>
      <c r="T44" s="20">
        <f t="shared" ref="T44" si="99">T45+T46+T47</f>
        <v>0</v>
      </c>
      <c r="U44" s="20">
        <f t="shared" ref="U44" si="100">U45+U46+U47</f>
        <v>0</v>
      </c>
      <c r="V44" s="20">
        <f t="shared" ref="V44" si="101">V45+V46+V47</f>
        <v>0</v>
      </c>
      <c r="W44" s="100">
        <f t="shared" si="65"/>
        <v>0</v>
      </c>
    </row>
    <row r="45" spans="1:23" ht="15.6" x14ac:dyDescent="0.25">
      <c r="A45" s="89">
        <f t="shared" si="0"/>
        <v>38</v>
      </c>
      <c r="B45" s="25" t="s">
        <v>90</v>
      </c>
      <c r="C45" s="69"/>
      <c r="D45" s="24"/>
      <c r="E45" s="24"/>
      <c r="F45" s="24"/>
      <c r="G45" s="24"/>
      <c r="H45" s="24"/>
      <c r="I45" s="24"/>
      <c r="J45" s="100">
        <f t="shared" si="52"/>
        <v>0</v>
      </c>
      <c r="K45" s="24"/>
      <c r="L45" s="24"/>
      <c r="M45" s="24"/>
      <c r="N45" s="24"/>
      <c r="O45" s="100">
        <f t="shared" si="57"/>
        <v>0</v>
      </c>
      <c r="P45" s="24"/>
      <c r="Q45" s="24"/>
      <c r="R45" s="24"/>
      <c r="S45" s="100">
        <f t="shared" si="61"/>
        <v>0</v>
      </c>
      <c r="T45" s="24"/>
      <c r="U45" s="24"/>
      <c r="V45" s="24"/>
      <c r="W45" s="100">
        <f t="shared" si="65"/>
        <v>0</v>
      </c>
    </row>
    <row r="46" spans="1:23" ht="15.6" x14ac:dyDescent="0.25">
      <c r="A46" s="89">
        <f t="shared" si="0"/>
        <v>39</v>
      </c>
      <c r="B46" s="25" t="s">
        <v>91</v>
      </c>
      <c r="C46" s="69"/>
      <c r="D46" s="24"/>
      <c r="E46" s="24"/>
      <c r="F46" s="24"/>
      <c r="G46" s="24"/>
      <c r="H46" s="24"/>
      <c r="I46" s="24"/>
      <c r="J46" s="100">
        <f t="shared" si="52"/>
        <v>0</v>
      </c>
      <c r="K46" s="24"/>
      <c r="L46" s="24"/>
      <c r="M46" s="24"/>
      <c r="N46" s="24"/>
      <c r="O46" s="100">
        <f t="shared" si="57"/>
        <v>0</v>
      </c>
      <c r="P46" s="24"/>
      <c r="Q46" s="24"/>
      <c r="R46" s="24"/>
      <c r="S46" s="100">
        <f t="shared" si="61"/>
        <v>0</v>
      </c>
      <c r="T46" s="24"/>
      <c r="U46" s="24"/>
      <c r="V46" s="24"/>
      <c r="W46" s="100">
        <f t="shared" si="65"/>
        <v>0</v>
      </c>
    </row>
    <row r="47" spans="1:23" ht="15.6" x14ac:dyDescent="0.25">
      <c r="A47" s="89">
        <f t="shared" si="0"/>
        <v>40</v>
      </c>
      <c r="B47" s="25" t="s">
        <v>92</v>
      </c>
      <c r="C47" s="69"/>
      <c r="D47" s="24"/>
      <c r="E47" s="24"/>
      <c r="F47" s="24"/>
      <c r="G47" s="24"/>
      <c r="H47" s="24"/>
      <c r="I47" s="24"/>
      <c r="J47" s="100">
        <f t="shared" si="52"/>
        <v>0</v>
      </c>
      <c r="K47" s="24"/>
      <c r="L47" s="24"/>
      <c r="M47" s="24"/>
      <c r="N47" s="24"/>
      <c r="O47" s="100">
        <f t="shared" si="57"/>
        <v>0</v>
      </c>
      <c r="P47" s="24"/>
      <c r="Q47" s="24"/>
      <c r="R47" s="24"/>
      <c r="S47" s="100">
        <f t="shared" si="61"/>
        <v>0</v>
      </c>
      <c r="T47" s="24"/>
      <c r="U47" s="24"/>
      <c r="V47" s="24"/>
      <c r="W47" s="100">
        <f t="shared" si="65"/>
        <v>0</v>
      </c>
    </row>
    <row r="48" spans="1:23" ht="33.6" x14ac:dyDescent="0.25">
      <c r="A48" s="89">
        <f t="shared" si="0"/>
        <v>41</v>
      </c>
      <c r="B48" s="3" t="s">
        <v>88</v>
      </c>
      <c r="C48" s="69"/>
      <c r="D48" s="24"/>
      <c r="E48" s="24"/>
      <c r="F48" s="24"/>
      <c r="G48" s="24"/>
      <c r="H48" s="24"/>
      <c r="I48" s="24"/>
      <c r="J48" s="100">
        <f t="shared" si="52"/>
        <v>0</v>
      </c>
      <c r="K48" s="24"/>
      <c r="L48" s="24"/>
      <c r="M48" s="24"/>
      <c r="N48" s="24"/>
      <c r="O48" s="100">
        <f t="shared" si="57"/>
        <v>0</v>
      </c>
      <c r="P48" s="24"/>
      <c r="Q48" s="24"/>
      <c r="R48" s="24"/>
      <c r="S48" s="100">
        <f t="shared" si="61"/>
        <v>0</v>
      </c>
      <c r="T48" s="24"/>
      <c r="U48" s="24"/>
      <c r="V48" s="24"/>
      <c r="W48" s="100">
        <f t="shared" si="65"/>
        <v>0</v>
      </c>
    </row>
    <row r="49" spans="1:23" ht="33.6" x14ac:dyDescent="0.3">
      <c r="A49" s="89">
        <f t="shared" si="0"/>
        <v>42</v>
      </c>
      <c r="B49" s="3" t="s">
        <v>32</v>
      </c>
      <c r="C49" s="61">
        <f t="shared" ref="C49:D49" si="102">C19+C41+C48</f>
        <v>0</v>
      </c>
      <c r="D49" s="61">
        <f t="shared" si="102"/>
        <v>5159</v>
      </c>
      <c r="E49" s="61">
        <f>E19+E41+E48</f>
        <v>6480</v>
      </c>
      <c r="F49" s="61">
        <f t="shared" ref="F49:J49" si="103">F19+F41+F48</f>
        <v>6480</v>
      </c>
      <c r="G49" s="61">
        <f t="shared" si="103"/>
        <v>503.45</v>
      </c>
      <c r="H49" s="61">
        <f t="shared" si="103"/>
        <v>503</v>
      </c>
      <c r="I49" s="61">
        <f t="shared" si="103"/>
        <v>506</v>
      </c>
      <c r="J49" s="61">
        <f t="shared" si="103"/>
        <v>1512</v>
      </c>
      <c r="K49" s="61">
        <f t="shared" ref="K49" si="104">K19+K41+K48</f>
        <v>512</v>
      </c>
      <c r="L49" s="61">
        <f t="shared" ref="L49" si="105">L19+L41+L48</f>
        <v>0</v>
      </c>
      <c r="M49" s="61">
        <f t="shared" ref="M49" si="106">M19+M41+M48</f>
        <v>557</v>
      </c>
      <c r="N49" s="61">
        <f t="shared" ref="N49" si="107">N19+N41+N48</f>
        <v>557</v>
      </c>
      <c r="O49" s="61">
        <f t="shared" ref="O49" si="108">O19+O41+O48</f>
        <v>1626</v>
      </c>
      <c r="P49" s="61">
        <f t="shared" ref="P49" si="109">P19+P41+P48</f>
        <v>557</v>
      </c>
      <c r="Q49" s="61">
        <f t="shared" ref="Q49" si="110">Q19+Q41+Q48</f>
        <v>557</v>
      </c>
      <c r="R49" s="61">
        <f t="shared" ref="R49" si="111">R19+R41+R48</f>
        <v>557</v>
      </c>
      <c r="S49" s="61">
        <f t="shared" ref="S49" si="112">S19+S41+S48</f>
        <v>1671</v>
      </c>
      <c r="T49" s="61">
        <f t="shared" ref="T49" si="113">T19+T41+T48</f>
        <v>557</v>
      </c>
      <c r="U49" s="61">
        <f t="shared" ref="U49" si="114">U19+U41+U48</f>
        <v>557</v>
      </c>
      <c r="V49" s="61">
        <f t="shared" ref="V49" si="115">V19+V41+V48</f>
        <v>557</v>
      </c>
      <c r="W49" s="61">
        <f t="shared" ref="W49" si="116">W19+W41+W48</f>
        <v>1671</v>
      </c>
    </row>
    <row r="50" spans="1:23" ht="15.6" x14ac:dyDescent="0.25">
      <c r="A50" s="89">
        <f t="shared" si="0"/>
        <v>43</v>
      </c>
      <c r="B50" s="2" t="s">
        <v>33</v>
      </c>
      <c r="C50" s="69"/>
      <c r="D50" s="70">
        <v>193</v>
      </c>
      <c r="E50" s="24">
        <v>739</v>
      </c>
      <c r="F50" s="24">
        <f t="shared" ref="F50:F57" si="117">G50+H50+I50+K50+M50+N50+P50+Q50+R50+T50+U50+V50</f>
        <v>738.7</v>
      </c>
      <c r="G50" s="23">
        <v>98.7</v>
      </c>
      <c r="H50" s="23"/>
      <c r="I50" s="23"/>
      <c r="J50" s="100">
        <f>G50+H50+I50</f>
        <v>98.7</v>
      </c>
      <c r="K50" s="23"/>
      <c r="L50" s="23"/>
      <c r="M50" s="23">
        <v>150</v>
      </c>
      <c r="N50" s="23">
        <v>40</v>
      </c>
      <c r="O50" s="100">
        <f>K50+M50+N50</f>
        <v>190</v>
      </c>
      <c r="P50" s="24">
        <v>150</v>
      </c>
      <c r="Q50" s="24"/>
      <c r="R50" s="24">
        <v>50</v>
      </c>
      <c r="S50" s="100">
        <f>P50+Q50+R50</f>
        <v>200</v>
      </c>
      <c r="T50" s="24">
        <v>150</v>
      </c>
      <c r="U50" s="24">
        <v>50</v>
      </c>
      <c r="V50" s="24">
        <v>50</v>
      </c>
      <c r="W50" s="100">
        <f>T50+U50+V50</f>
        <v>250</v>
      </c>
    </row>
    <row r="51" spans="1:23" ht="15.6" x14ac:dyDescent="0.25">
      <c r="A51" s="89">
        <f t="shared" si="0"/>
        <v>44</v>
      </c>
      <c r="B51" s="2" t="s">
        <v>34</v>
      </c>
      <c r="C51" s="69"/>
      <c r="D51" s="70">
        <v>48</v>
      </c>
      <c r="E51" s="23">
        <v>99</v>
      </c>
      <c r="F51" s="23">
        <f t="shared" si="117"/>
        <v>99</v>
      </c>
      <c r="G51" s="23">
        <v>3</v>
      </c>
      <c r="H51" s="23">
        <v>3</v>
      </c>
      <c r="I51" s="23">
        <v>3</v>
      </c>
      <c r="J51" s="100">
        <f>G51+H51+I51</f>
        <v>9</v>
      </c>
      <c r="K51" s="23">
        <v>10</v>
      </c>
      <c r="L51" s="23"/>
      <c r="M51" s="23">
        <v>10</v>
      </c>
      <c r="N51" s="23">
        <v>10</v>
      </c>
      <c r="O51" s="100">
        <f>K51+M51+N51</f>
        <v>30</v>
      </c>
      <c r="P51" s="23">
        <v>10</v>
      </c>
      <c r="Q51" s="23">
        <v>10</v>
      </c>
      <c r="R51" s="23">
        <v>10</v>
      </c>
      <c r="S51" s="100">
        <f>P51+Q51+R51</f>
        <v>30</v>
      </c>
      <c r="T51" s="24">
        <v>10</v>
      </c>
      <c r="U51" s="24">
        <v>10</v>
      </c>
      <c r="V51" s="24">
        <v>10</v>
      </c>
      <c r="W51" s="100">
        <f>T51+U51+V51</f>
        <v>30</v>
      </c>
    </row>
    <row r="52" spans="1:23" ht="15.6" x14ac:dyDescent="0.3">
      <c r="A52" s="89">
        <f t="shared" si="0"/>
        <v>45</v>
      </c>
      <c r="B52" s="55" t="s">
        <v>35</v>
      </c>
      <c r="C52" s="61">
        <f t="shared" ref="C52:E52" si="118">SUM(C50:C51)</f>
        <v>0</v>
      </c>
      <c r="D52" s="61">
        <f t="shared" si="118"/>
        <v>241</v>
      </c>
      <c r="E52" s="61">
        <f t="shared" si="118"/>
        <v>838</v>
      </c>
      <c r="F52" s="61">
        <f t="shared" si="117"/>
        <v>837.7</v>
      </c>
      <c r="G52" s="20">
        <f>SUM(G50:G51)</f>
        <v>101.7</v>
      </c>
      <c r="H52" s="20">
        <f t="shared" ref="H52:J52" si="119">SUM(H50:H51)</f>
        <v>3</v>
      </c>
      <c r="I52" s="20">
        <f t="shared" si="119"/>
        <v>3</v>
      </c>
      <c r="J52" s="20">
        <f t="shared" si="119"/>
        <v>107.7</v>
      </c>
      <c r="K52" s="20">
        <f t="shared" ref="K52:W52" si="120">SUM(K50:K51)</f>
        <v>10</v>
      </c>
      <c r="L52" s="20">
        <f t="shared" si="120"/>
        <v>0</v>
      </c>
      <c r="M52" s="20">
        <f t="shared" si="120"/>
        <v>160</v>
      </c>
      <c r="N52" s="20">
        <f t="shared" si="120"/>
        <v>50</v>
      </c>
      <c r="O52" s="20">
        <f t="shared" si="120"/>
        <v>220</v>
      </c>
      <c r="P52" s="20">
        <f t="shared" si="120"/>
        <v>160</v>
      </c>
      <c r="Q52" s="20">
        <f t="shared" si="120"/>
        <v>10</v>
      </c>
      <c r="R52" s="20">
        <f t="shared" si="120"/>
        <v>60</v>
      </c>
      <c r="S52" s="20">
        <f t="shared" si="120"/>
        <v>230</v>
      </c>
      <c r="T52" s="20">
        <f t="shared" si="120"/>
        <v>160</v>
      </c>
      <c r="U52" s="20">
        <f t="shared" si="120"/>
        <v>60</v>
      </c>
      <c r="V52" s="20">
        <f t="shared" si="120"/>
        <v>60</v>
      </c>
      <c r="W52" s="20">
        <f t="shared" si="120"/>
        <v>280</v>
      </c>
    </row>
    <row r="53" spans="1:23" ht="15.6" x14ac:dyDescent="0.25">
      <c r="A53" s="89">
        <f t="shared" si="0"/>
        <v>46</v>
      </c>
      <c r="B53" s="2" t="s">
        <v>303</v>
      </c>
      <c r="C53" s="71"/>
      <c r="D53" s="70">
        <v>107</v>
      </c>
      <c r="E53" s="24">
        <v>106</v>
      </c>
      <c r="F53" s="24">
        <f t="shared" si="117"/>
        <v>106</v>
      </c>
      <c r="G53" s="23">
        <v>1</v>
      </c>
      <c r="H53" s="23">
        <v>15</v>
      </c>
      <c r="I53" s="23">
        <v>5</v>
      </c>
      <c r="J53" s="100">
        <f>G53+H53+I53</f>
        <v>21</v>
      </c>
      <c r="K53" s="23">
        <v>5</v>
      </c>
      <c r="L53" s="23"/>
      <c r="M53" s="23">
        <v>10</v>
      </c>
      <c r="N53" s="23">
        <v>10</v>
      </c>
      <c r="O53" s="100">
        <f>K53+M53+N53</f>
        <v>25</v>
      </c>
      <c r="P53" s="24">
        <v>10</v>
      </c>
      <c r="Q53" s="24">
        <v>10</v>
      </c>
      <c r="R53" s="24">
        <v>10</v>
      </c>
      <c r="S53" s="100">
        <f>P53+Q53+R53</f>
        <v>30</v>
      </c>
      <c r="T53" s="24">
        <v>10</v>
      </c>
      <c r="U53" s="24">
        <v>10</v>
      </c>
      <c r="V53" s="24">
        <v>10</v>
      </c>
      <c r="W53" s="100">
        <f>T53+U53+V53</f>
        <v>30</v>
      </c>
    </row>
    <row r="54" spans="1:23" ht="15.6" x14ac:dyDescent="0.25">
      <c r="A54" s="89">
        <f t="shared" si="0"/>
        <v>47</v>
      </c>
      <c r="B54" s="2" t="s">
        <v>37</v>
      </c>
      <c r="C54" s="71"/>
      <c r="D54" s="70">
        <v>3500</v>
      </c>
      <c r="E54" s="24">
        <v>5530</v>
      </c>
      <c r="F54" s="111">
        <f t="shared" si="117"/>
        <v>5530.3</v>
      </c>
      <c r="G54" s="23">
        <v>24.3</v>
      </c>
      <c r="H54" s="23">
        <v>1</v>
      </c>
      <c r="I54" s="23">
        <v>10</v>
      </c>
      <c r="J54" s="100">
        <f>G54+H54+I54</f>
        <v>35.299999999999997</v>
      </c>
      <c r="K54" s="23">
        <v>690</v>
      </c>
      <c r="L54" s="23"/>
      <c r="M54" s="23">
        <v>585</v>
      </c>
      <c r="N54" s="23">
        <v>980</v>
      </c>
      <c r="O54" s="100">
        <f>K54+M54+N54</f>
        <v>2255</v>
      </c>
      <c r="P54" s="24">
        <v>660</v>
      </c>
      <c r="Q54" s="24">
        <v>600</v>
      </c>
      <c r="R54" s="24">
        <v>630</v>
      </c>
      <c r="S54" s="100">
        <f>P54+Q54+R54</f>
        <v>1890</v>
      </c>
      <c r="T54" s="24">
        <v>470</v>
      </c>
      <c r="U54" s="24">
        <v>500</v>
      </c>
      <c r="V54" s="24">
        <v>380</v>
      </c>
      <c r="W54" s="100">
        <f>T54+U54+V54</f>
        <v>1350</v>
      </c>
    </row>
    <row r="55" spans="1:23" ht="15.6" x14ac:dyDescent="0.25">
      <c r="A55" s="89">
        <f t="shared" si="0"/>
        <v>48</v>
      </c>
      <c r="B55" s="2" t="s">
        <v>38</v>
      </c>
      <c r="C55" s="71"/>
      <c r="D55" s="70">
        <v>306</v>
      </c>
      <c r="E55" s="24">
        <v>235</v>
      </c>
      <c r="F55" s="24">
        <f t="shared" si="117"/>
        <v>235</v>
      </c>
      <c r="G55" s="23">
        <v>1</v>
      </c>
      <c r="H55" s="23">
        <v>7</v>
      </c>
      <c r="I55" s="23">
        <v>2</v>
      </c>
      <c r="J55" s="100">
        <f>G55+H55+I55</f>
        <v>10</v>
      </c>
      <c r="K55" s="23">
        <v>10</v>
      </c>
      <c r="L55" s="23"/>
      <c r="M55" s="23">
        <v>15</v>
      </c>
      <c r="N55" s="23">
        <v>20</v>
      </c>
      <c r="O55" s="100">
        <f>K55+M55+N55</f>
        <v>45</v>
      </c>
      <c r="P55" s="24">
        <v>30</v>
      </c>
      <c r="Q55" s="24">
        <v>50</v>
      </c>
      <c r="R55" s="24">
        <v>20</v>
      </c>
      <c r="S55" s="100">
        <f>P55+Q55+R55</f>
        <v>100</v>
      </c>
      <c r="T55" s="24">
        <v>30</v>
      </c>
      <c r="U55" s="24">
        <v>30</v>
      </c>
      <c r="V55" s="24">
        <v>20</v>
      </c>
      <c r="W55" s="100">
        <f>T55+U55+V55</f>
        <v>80</v>
      </c>
    </row>
    <row r="56" spans="1:23" ht="15.6" x14ac:dyDescent="0.25">
      <c r="A56" s="89">
        <f t="shared" si="0"/>
        <v>49</v>
      </c>
      <c r="B56" s="2" t="s">
        <v>39</v>
      </c>
      <c r="C56" s="71"/>
      <c r="D56" s="70">
        <v>13</v>
      </c>
      <c r="E56" s="24">
        <v>64</v>
      </c>
      <c r="F56" s="24">
        <f t="shared" si="117"/>
        <v>64</v>
      </c>
      <c r="G56" s="23">
        <v>3</v>
      </c>
      <c r="H56" s="23">
        <v>7</v>
      </c>
      <c r="I56" s="23"/>
      <c r="J56" s="100">
        <f>G56+H56+I56</f>
        <v>10</v>
      </c>
      <c r="K56" s="23">
        <v>4</v>
      </c>
      <c r="L56" s="23"/>
      <c r="M56" s="23">
        <v>5</v>
      </c>
      <c r="N56" s="23">
        <v>20</v>
      </c>
      <c r="O56" s="100">
        <f>K56+M56+N56</f>
        <v>29</v>
      </c>
      <c r="P56" s="24">
        <v>5</v>
      </c>
      <c r="Q56" s="24">
        <v>5</v>
      </c>
      <c r="R56" s="24"/>
      <c r="S56" s="100">
        <f>P56+Q56+R56</f>
        <v>10</v>
      </c>
      <c r="T56" s="24">
        <v>5</v>
      </c>
      <c r="U56" s="24">
        <v>5</v>
      </c>
      <c r="V56" s="24">
        <v>5</v>
      </c>
      <c r="W56" s="100">
        <f>T56+U56+V56</f>
        <v>15</v>
      </c>
    </row>
    <row r="57" spans="1:23" ht="15.6" x14ac:dyDescent="0.3">
      <c r="A57" s="89">
        <f t="shared" si="0"/>
        <v>50</v>
      </c>
      <c r="B57" s="55" t="s">
        <v>40</v>
      </c>
      <c r="C57" s="61">
        <f t="shared" ref="C57:E57" si="121">SUM(C53:C56)</f>
        <v>0</v>
      </c>
      <c r="D57" s="61">
        <f t="shared" si="121"/>
        <v>3926</v>
      </c>
      <c r="E57" s="61">
        <f t="shared" si="121"/>
        <v>5935</v>
      </c>
      <c r="F57" s="112">
        <f t="shared" si="117"/>
        <v>5935.3</v>
      </c>
      <c r="G57" s="20">
        <f>SUM(G53:G56)</f>
        <v>29.3</v>
      </c>
      <c r="H57" s="20">
        <f t="shared" ref="H57:W57" si="122">SUM(H53:H56)</f>
        <v>30</v>
      </c>
      <c r="I57" s="20">
        <f t="shared" si="122"/>
        <v>17</v>
      </c>
      <c r="J57" s="20">
        <f t="shared" si="122"/>
        <v>76.3</v>
      </c>
      <c r="K57" s="20">
        <f t="shared" si="122"/>
        <v>709</v>
      </c>
      <c r="L57" s="20">
        <f t="shared" si="122"/>
        <v>0</v>
      </c>
      <c r="M57" s="20">
        <f t="shared" si="122"/>
        <v>615</v>
      </c>
      <c r="N57" s="20">
        <f t="shared" si="122"/>
        <v>1030</v>
      </c>
      <c r="O57" s="20">
        <f t="shared" si="122"/>
        <v>2354</v>
      </c>
      <c r="P57" s="20">
        <f t="shared" si="122"/>
        <v>705</v>
      </c>
      <c r="Q57" s="20">
        <f t="shared" si="122"/>
        <v>665</v>
      </c>
      <c r="R57" s="20">
        <f t="shared" si="122"/>
        <v>660</v>
      </c>
      <c r="S57" s="20">
        <f t="shared" si="122"/>
        <v>2030</v>
      </c>
      <c r="T57" s="20">
        <f t="shared" si="122"/>
        <v>515</v>
      </c>
      <c r="U57" s="20">
        <f t="shared" si="122"/>
        <v>545</v>
      </c>
      <c r="V57" s="20">
        <f t="shared" si="122"/>
        <v>415</v>
      </c>
      <c r="W57" s="20">
        <f t="shared" si="122"/>
        <v>1475</v>
      </c>
    </row>
    <row r="58" spans="1:23" ht="15.6" x14ac:dyDescent="0.3">
      <c r="A58" s="89">
        <f t="shared" si="0"/>
        <v>51</v>
      </c>
      <c r="B58" s="55" t="s">
        <v>41</v>
      </c>
      <c r="C58" s="55"/>
      <c r="D58" s="62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</row>
    <row r="59" spans="1:23" ht="15.6" x14ac:dyDescent="0.25">
      <c r="A59" s="89">
        <f t="shared" si="0"/>
        <v>52</v>
      </c>
      <c r="B59" s="68" t="s">
        <v>42</v>
      </c>
      <c r="C59" s="71"/>
      <c r="D59" s="72">
        <v>18</v>
      </c>
      <c r="E59" s="23">
        <v>60</v>
      </c>
      <c r="F59" s="23">
        <f t="shared" ref="F59:F73" si="123">G59+H59+I59+K59+M59+N59+P59+Q59+R59+T59+U59+V59</f>
        <v>60</v>
      </c>
      <c r="G59" s="23">
        <v>5</v>
      </c>
      <c r="H59" s="23">
        <v>5</v>
      </c>
      <c r="I59" s="23">
        <v>5</v>
      </c>
      <c r="J59" s="100">
        <f t="shared" ref="J59:J73" si="124">G59+H59+I59</f>
        <v>15</v>
      </c>
      <c r="K59" s="23">
        <v>5</v>
      </c>
      <c r="L59" s="23"/>
      <c r="M59" s="23">
        <v>5</v>
      </c>
      <c r="N59" s="23">
        <v>5</v>
      </c>
      <c r="O59" s="100">
        <f t="shared" ref="O59:O73" si="125">K59+M59+N59</f>
        <v>15</v>
      </c>
      <c r="P59" s="23">
        <v>5</v>
      </c>
      <c r="Q59" s="23">
        <v>5</v>
      </c>
      <c r="R59" s="23">
        <v>5</v>
      </c>
      <c r="S59" s="100">
        <f t="shared" ref="S59:S73" si="126">P59+Q59+R59</f>
        <v>15</v>
      </c>
      <c r="T59" s="23">
        <v>5</v>
      </c>
      <c r="U59" s="23">
        <v>5</v>
      </c>
      <c r="V59" s="23">
        <v>5</v>
      </c>
      <c r="W59" s="100">
        <f t="shared" ref="W59:W73" si="127">T59+U59+V59</f>
        <v>15</v>
      </c>
    </row>
    <row r="60" spans="1:23" ht="15.6" x14ac:dyDescent="0.25">
      <c r="A60" s="89">
        <f t="shared" si="0"/>
        <v>53</v>
      </c>
      <c r="B60" s="68" t="s">
        <v>43</v>
      </c>
      <c r="C60" s="71"/>
      <c r="D60" s="72">
        <v>58</v>
      </c>
      <c r="E60" s="23">
        <v>76</v>
      </c>
      <c r="F60" s="23">
        <f t="shared" si="123"/>
        <v>76</v>
      </c>
      <c r="G60" s="23">
        <v>10</v>
      </c>
      <c r="H60" s="23">
        <v>6</v>
      </c>
      <c r="I60" s="23">
        <v>6</v>
      </c>
      <c r="J60" s="100">
        <f t="shared" si="124"/>
        <v>22</v>
      </c>
      <c r="K60" s="23">
        <v>6</v>
      </c>
      <c r="L60" s="23"/>
      <c r="M60" s="23">
        <v>6</v>
      </c>
      <c r="N60" s="23">
        <v>6</v>
      </c>
      <c r="O60" s="100">
        <f t="shared" si="125"/>
        <v>18</v>
      </c>
      <c r="P60" s="23">
        <v>6</v>
      </c>
      <c r="Q60" s="23">
        <v>6</v>
      </c>
      <c r="R60" s="23">
        <v>6</v>
      </c>
      <c r="S60" s="100">
        <f t="shared" si="126"/>
        <v>18</v>
      </c>
      <c r="T60" s="23">
        <v>6</v>
      </c>
      <c r="U60" s="23">
        <v>6</v>
      </c>
      <c r="V60" s="23">
        <v>6</v>
      </c>
      <c r="W60" s="100">
        <f t="shared" si="127"/>
        <v>18</v>
      </c>
    </row>
    <row r="61" spans="1:23" ht="15.6" x14ac:dyDescent="0.25">
      <c r="A61" s="89">
        <f t="shared" si="0"/>
        <v>54</v>
      </c>
      <c r="B61" s="68" t="s">
        <v>44</v>
      </c>
      <c r="C61" s="71"/>
      <c r="D61" s="72">
        <v>28</v>
      </c>
      <c r="E61" s="23">
        <v>52</v>
      </c>
      <c r="F61" s="23">
        <f t="shared" si="123"/>
        <v>52</v>
      </c>
      <c r="G61" s="23"/>
      <c r="H61" s="23"/>
      <c r="I61" s="23"/>
      <c r="J61" s="100">
        <f t="shared" si="124"/>
        <v>0</v>
      </c>
      <c r="K61" s="23">
        <v>4</v>
      </c>
      <c r="L61" s="23"/>
      <c r="M61" s="23">
        <v>8</v>
      </c>
      <c r="N61" s="23">
        <v>10</v>
      </c>
      <c r="O61" s="100">
        <f t="shared" si="125"/>
        <v>22</v>
      </c>
      <c r="P61" s="23">
        <v>5</v>
      </c>
      <c r="Q61" s="23">
        <v>5</v>
      </c>
      <c r="R61" s="23">
        <v>5</v>
      </c>
      <c r="S61" s="100">
        <f t="shared" si="126"/>
        <v>15</v>
      </c>
      <c r="T61" s="23">
        <v>5</v>
      </c>
      <c r="U61" s="23">
        <v>5</v>
      </c>
      <c r="V61" s="23">
        <v>5</v>
      </c>
      <c r="W61" s="100">
        <f t="shared" si="127"/>
        <v>15</v>
      </c>
    </row>
    <row r="62" spans="1:23" ht="15.6" x14ac:dyDescent="0.25">
      <c r="A62" s="89">
        <f t="shared" si="0"/>
        <v>55</v>
      </c>
      <c r="B62" s="68" t="s">
        <v>45</v>
      </c>
      <c r="C62" s="71"/>
      <c r="D62" s="72">
        <v>9</v>
      </c>
      <c r="E62" s="23">
        <v>12</v>
      </c>
      <c r="F62" s="23">
        <f t="shared" si="123"/>
        <v>11.5</v>
      </c>
      <c r="G62" s="23">
        <v>0.5</v>
      </c>
      <c r="H62" s="23">
        <v>1</v>
      </c>
      <c r="I62" s="23">
        <v>1</v>
      </c>
      <c r="J62" s="100">
        <f t="shared" si="124"/>
        <v>2.5</v>
      </c>
      <c r="K62" s="23">
        <v>1</v>
      </c>
      <c r="L62" s="23"/>
      <c r="M62" s="23">
        <v>1</v>
      </c>
      <c r="N62" s="23">
        <v>1</v>
      </c>
      <c r="O62" s="100">
        <f t="shared" si="125"/>
        <v>3</v>
      </c>
      <c r="P62" s="23">
        <v>1</v>
      </c>
      <c r="Q62" s="23">
        <v>1</v>
      </c>
      <c r="R62" s="23">
        <v>1</v>
      </c>
      <c r="S62" s="100">
        <f t="shared" si="126"/>
        <v>3</v>
      </c>
      <c r="T62" s="23">
        <v>1</v>
      </c>
      <c r="U62" s="23">
        <v>1</v>
      </c>
      <c r="V62" s="23">
        <v>1</v>
      </c>
      <c r="W62" s="100">
        <f t="shared" si="127"/>
        <v>3</v>
      </c>
    </row>
    <row r="63" spans="1:23" ht="15.6" x14ac:dyDescent="0.25">
      <c r="A63" s="89">
        <f t="shared" si="0"/>
        <v>56</v>
      </c>
      <c r="B63" s="2" t="s">
        <v>46</v>
      </c>
      <c r="C63" s="71"/>
      <c r="D63" s="70"/>
      <c r="E63" s="23">
        <v>6</v>
      </c>
      <c r="F63" s="23">
        <f t="shared" si="123"/>
        <v>6</v>
      </c>
      <c r="G63" s="23"/>
      <c r="H63" s="23"/>
      <c r="I63" s="23"/>
      <c r="J63" s="100">
        <f t="shared" si="124"/>
        <v>0</v>
      </c>
      <c r="K63" s="23"/>
      <c r="L63" s="23"/>
      <c r="M63" s="23"/>
      <c r="N63" s="23"/>
      <c r="O63" s="100">
        <f t="shared" si="125"/>
        <v>0</v>
      </c>
      <c r="P63" s="23">
        <v>1</v>
      </c>
      <c r="Q63" s="23">
        <v>1</v>
      </c>
      <c r="R63" s="23">
        <v>1</v>
      </c>
      <c r="S63" s="100">
        <f t="shared" si="126"/>
        <v>3</v>
      </c>
      <c r="T63" s="23">
        <v>1</v>
      </c>
      <c r="U63" s="23">
        <v>1</v>
      </c>
      <c r="V63" s="23">
        <v>1</v>
      </c>
      <c r="W63" s="100">
        <f t="shared" si="127"/>
        <v>3</v>
      </c>
    </row>
    <row r="64" spans="1:23" ht="15.6" x14ac:dyDescent="0.25">
      <c r="A64" s="89">
        <f t="shared" si="0"/>
        <v>57</v>
      </c>
      <c r="B64" s="2" t="s">
        <v>47</v>
      </c>
      <c r="C64" s="71"/>
      <c r="D64" s="70"/>
      <c r="E64" s="23"/>
      <c r="F64" s="23">
        <f t="shared" si="123"/>
        <v>0</v>
      </c>
      <c r="G64" s="23"/>
      <c r="H64" s="23"/>
      <c r="I64" s="23"/>
      <c r="J64" s="100">
        <f t="shared" si="124"/>
        <v>0</v>
      </c>
      <c r="K64" s="23"/>
      <c r="L64" s="23"/>
      <c r="M64" s="23"/>
      <c r="N64" s="23"/>
      <c r="O64" s="100">
        <f t="shared" si="125"/>
        <v>0</v>
      </c>
      <c r="P64" s="23"/>
      <c r="Q64" s="23"/>
      <c r="R64" s="23"/>
      <c r="S64" s="100">
        <f t="shared" si="126"/>
        <v>0</v>
      </c>
      <c r="T64" s="23"/>
      <c r="U64" s="23"/>
      <c r="V64" s="23"/>
      <c r="W64" s="100">
        <f t="shared" si="127"/>
        <v>0</v>
      </c>
    </row>
    <row r="65" spans="1:23" ht="15.6" x14ac:dyDescent="0.25">
      <c r="A65" s="89">
        <f t="shared" si="0"/>
        <v>58</v>
      </c>
      <c r="B65" s="2" t="s">
        <v>48</v>
      </c>
      <c r="C65" s="71"/>
      <c r="D65" s="70">
        <v>6</v>
      </c>
      <c r="E65" s="23">
        <v>12</v>
      </c>
      <c r="F65" s="23">
        <f t="shared" si="123"/>
        <v>12</v>
      </c>
      <c r="G65" s="23">
        <v>1</v>
      </c>
      <c r="H65" s="23">
        <v>1</v>
      </c>
      <c r="I65" s="23">
        <v>1</v>
      </c>
      <c r="J65" s="100">
        <f t="shared" si="124"/>
        <v>3</v>
      </c>
      <c r="K65" s="23">
        <v>1</v>
      </c>
      <c r="L65" s="23"/>
      <c r="M65" s="23">
        <v>1</v>
      </c>
      <c r="N65" s="23">
        <v>1</v>
      </c>
      <c r="O65" s="100">
        <f t="shared" si="125"/>
        <v>3</v>
      </c>
      <c r="P65" s="23">
        <v>1</v>
      </c>
      <c r="Q65" s="23">
        <v>1</v>
      </c>
      <c r="R65" s="23">
        <v>1</v>
      </c>
      <c r="S65" s="100">
        <f t="shared" si="126"/>
        <v>3</v>
      </c>
      <c r="T65" s="23">
        <v>1</v>
      </c>
      <c r="U65" s="23">
        <v>1</v>
      </c>
      <c r="V65" s="23">
        <v>1</v>
      </c>
      <c r="W65" s="100">
        <f t="shared" si="127"/>
        <v>3</v>
      </c>
    </row>
    <row r="66" spans="1:23" ht="15.6" x14ac:dyDescent="0.25">
      <c r="A66" s="89">
        <f t="shared" si="0"/>
        <v>59</v>
      </c>
      <c r="B66" s="2" t="s">
        <v>49</v>
      </c>
      <c r="C66" s="71"/>
      <c r="D66" s="70">
        <v>16</v>
      </c>
      <c r="E66" s="23">
        <v>34</v>
      </c>
      <c r="F66" s="23">
        <f t="shared" si="123"/>
        <v>34</v>
      </c>
      <c r="G66" s="23">
        <v>2</v>
      </c>
      <c r="H66" s="23">
        <v>3</v>
      </c>
      <c r="I66" s="23">
        <v>3</v>
      </c>
      <c r="J66" s="100">
        <f t="shared" si="124"/>
        <v>8</v>
      </c>
      <c r="K66" s="23">
        <v>2</v>
      </c>
      <c r="L66" s="23"/>
      <c r="M66" s="23">
        <v>3</v>
      </c>
      <c r="N66" s="23">
        <v>3</v>
      </c>
      <c r="O66" s="100">
        <f t="shared" si="125"/>
        <v>8</v>
      </c>
      <c r="P66" s="23">
        <v>3</v>
      </c>
      <c r="Q66" s="23">
        <v>3</v>
      </c>
      <c r="R66" s="23">
        <v>3</v>
      </c>
      <c r="S66" s="100">
        <f t="shared" si="126"/>
        <v>9</v>
      </c>
      <c r="T66" s="23">
        <v>3</v>
      </c>
      <c r="U66" s="23">
        <v>3</v>
      </c>
      <c r="V66" s="23">
        <v>3</v>
      </c>
      <c r="W66" s="100">
        <f t="shared" si="127"/>
        <v>9</v>
      </c>
    </row>
    <row r="67" spans="1:23" ht="15.6" x14ac:dyDescent="0.25">
      <c r="A67" s="89">
        <f t="shared" si="0"/>
        <v>60</v>
      </c>
      <c r="B67" s="2" t="s">
        <v>50</v>
      </c>
      <c r="C67" s="71"/>
      <c r="D67" s="70">
        <v>85</v>
      </c>
      <c r="E67" s="23">
        <v>165</v>
      </c>
      <c r="F67" s="23">
        <f t="shared" si="123"/>
        <v>165</v>
      </c>
      <c r="G67" s="23"/>
      <c r="H67" s="23">
        <v>20</v>
      </c>
      <c r="I67" s="23">
        <v>20</v>
      </c>
      <c r="J67" s="100">
        <f t="shared" si="124"/>
        <v>40</v>
      </c>
      <c r="K67" s="23">
        <v>10</v>
      </c>
      <c r="L67" s="23"/>
      <c r="M67" s="23">
        <v>15</v>
      </c>
      <c r="N67" s="23">
        <v>20</v>
      </c>
      <c r="O67" s="100">
        <f t="shared" si="125"/>
        <v>45</v>
      </c>
      <c r="P67" s="23">
        <v>15</v>
      </c>
      <c r="Q67" s="23">
        <v>15</v>
      </c>
      <c r="R67" s="23">
        <v>10</v>
      </c>
      <c r="S67" s="100">
        <f t="shared" si="126"/>
        <v>40</v>
      </c>
      <c r="T67" s="23">
        <v>15</v>
      </c>
      <c r="U67" s="23">
        <v>15</v>
      </c>
      <c r="V67" s="23">
        <v>10</v>
      </c>
      <c r="W67" s="100">
        <f t="shared" si="127"/>
        <v>40</v>
      </c>
    </row>
    <row r="68" spans="1:23" ht="15.6" x14ac:dyDescent="0.25">
      <c r="A68" s="89">
        <f t="shared" si="0"/>
        <v>61</v>
      </c>
      <c r="B68" s="2" t="s">
        <v>51</v>
      </c>
      <c r="C68" s="71"/>
      <c r="D68" s="70"/>
      <c r="E68" s="23">
        <v>6</v>
      </c>
      <c r="F68" s="23">
        <f t="shared" si="123"/>
        <v>6</v>
      </c>
      <c r="G68" s="23"/>
      <c r="H68" s="23"/>
      <c r="I68" s="23"/>
      <c r="J68" s="100">
        <f t="shared" si="124"/>
        <v>0</v>
      </c>
      <c r="K68" s="23"/>
      <c r="L68" s="23"/>
      <c r="M68" s="23">
        <v>2</v>
      </c>
      <c r="N68" s="23">
        <v>1</v>
      </c>
      <c r="O68" s="100">
        <f t="shared" si="125"/>
        <v>3</v>
      </c>
      <c r="P68" s="23"/>
      <c r="Q68" s="23">
        <v>1</v>
      </c>
      <c r="R68" s="23">
        <v>1</v>
      </c>
      <c r="S68" s="100">
        <f t="shared" si="126"/>
        <v>2</v>
      </c>
      <c r="T68" s="23"/>
      <c r="U68" s="23">
        <v>1</v>
      </c>
      <c r="V68" s="23"/>
      <c r="W68" s="100">
        <f t="shared" si="127"/>
        <v>1</v>
      </c>
    </row>
    <row r="69" spans="1:23" ht="15.6" x14ac:dyDescent="0.25">
      <c r="A69" s="89">
        <f t="shared" si="0"/>
        <v>62</v>
      </c>
      <c r="B69" s="2" t="s">
        <v>52</v>
      </c>
      <c r="C69" s="71"/>
      <c r="D69" s="70">
        <v>5</v>
      </c>
      <c r="E69" s="23">
        <v>12</v>
      </c>
      <c r="F69" s="23">
        <f t="shared" si="123"/>
        <v>12</v>
      </c>
      <c r="G69" s="23">
        <v>2</v>
      </c>
      <c r="H69" s="23"/>
      <c r="I69" s="23">
        <v>1</v>
      </c>
      <c r="J69" s="100">
        <f t="shared" si="124"/>
        <v>3</v>
      </c>
      <c r="K69" s="23">
        <v>1</v>
      </c>
      <c r="L69" s="23"/>
      <c r="M69" s="23">
        <v>1</v>
      </c>
      <c r="N69" s="23">
        <v>1</v>
      </c>
      <c r="O69" s="100">
        <f t="shared" si="125"/>
        <v>3</v>
      </c>
      <c r="P69" s="23">
        <v>1</v>
      </c>
      <c r="Q69" s="23">
        <v>1</v>
      </c>
      <c r="R69" s="23">
        <v>1</v>
      </c>
      <c r="S69" s="100">
        <f t="shared" si="126"/>
        <v>3</v>
      </c>
      <c r="T69" s="23">
        <v>1</v>
      </c>
      <c r="U69" s="23">
        <v>1</v>
      </c>
      <c r="V69" s="23">
        <v>1</v>
      </c>
      <c r="W69" s="100">
        <v>1</v>
      </c>
    </row>
    <row r="70" spans="1:23" ht="15.6" x14ac:dyDescent="0.25">
      <c r="A70" s="89">
        <f t="shared" si="0"/>
        <v>63</v>
      </c>
      <c r="B70" s="2" t="s">
        <v>53</v>
      </c>
      <c r="C70" s="71"/>
      <c r="D70" s="70">
        <v>5</v>
      </c>
      <c r="E70" s="23">
        <v>15</v>
      </c>
      <c r="F70" s="23">
        <f t="shared" si="123"/>
        <v>15</v>
      </c>
      <c r="G70" s="23"/>
      <c r="H70" s="23"/>
      <c r="I70" s="23"/>
      <c r="J70" s="100">
        <f t="shared" si="124"/>
        <v>0</v>
      </c>
      <c r="K70" s="23"/>
      <c r="L70" s="23"/>
      <c r="M70" s="23"/>
      <c r="N70" s="23"/>
      <c r="O70" s="100">
        <f t="shared" si="125"/>
        <v>0</v>
      </c>
      <c r="P70" s="23"/>
      <c r="Q70" s="23">
        <v>5</v>
      </c>
      <c r="R70" s="23"/>
      <c r="S70" s="100">
        <f t="shared" si="126"/>
        <v>5</v>
      </c>
      <c r="T70" s="23">
        <v>5</v>
      </c>
      <c r="U70" s="23"/>
      <c r="V70" s="23">
        <v>5</v>
      </c>
      <c r="W70" s="100">
        <f t="shared" si="127"/>
        <v>10</v>
      </c>
    </row>
    <row r="71" spans="1:23" ht="15.6" x14ac:dyDescent="0.25">
      <c r="A71" s="89">
        <f t="shared" si="0"/>
        <v>64</v>
      </c>
      <c r="B71" s="2" t="s">
        <v>36</v>
      </c>
      <c r="C71" s="71"/>
      <c r="D71" s="70"/>
      <c r="E71" s="23"/>
      <c r="F71" s="23">
        <f t="shared" si="123"/>
        <v>0</v>
      </c>
      <c r="G71" s="23"/>
      <c r="H71" s="23"/>
      <c r="I71" s="23"/>
      <c r="J71" s="100">
        <f t="shared" si="124"/>
        <v>0</v>
      </c>
      <c r="K71" s="23"/>
      <c r="L71" s="23"/>
      <c r="M71" s="23"/>
      <c r="N71" s="23"/>
      <c r="O71" s="100">
        <f t="shared" si="125"/>
        <v>0</v>
      </c>
      <c r="P71" s="23"/>
      <c r="Q71" s="23"/>
      <c r="R71" s="23"/>
      <c r="S71" s="100">
        <f t="shared" si="126"/>
        <v>0</v>
      </c>
      <c r="T71" s="23"/>
      <c r="U71" s="23"/>
      <c r="V71" s="23"/>
      <c r="W71" s="100">
        <f t="shared" si="127"/>
        <v>0</v>
      </c>
    </row>
    <row r="72" spans="1:23" ht="15.6" x14ac:dyDescent="0.25">
      <c r="A72" s="89">
        <f t="shared" si="0"/>
        <v>65</v>
      </c>
      <c r="B72" s="2" t="s">
        <v>54</v>
      </c>
      <c r="C72" s="71"/>
      <c r="D72" s="70"/>
      <c r="E72" s="23"/>
      <c r="F72" s="23">
        <f t="shared" si="123"/>
        <v>0</v>
      </c>
      <c r="G72" s="23"/>
      <c r="H72" s="23"/>
      <c r="I72" s="23"/>
      <c r="J72" s="100">
        <f t="shared" si="124"/>
        <v>0</v>
      </c>
      <c r="K72" s="23"/>
      <c r="L72" s="23"/>
      <c r="M72" s="23"/>
      <c r="N72" s="23"/>
      <c r="O72" s="100">
        <f t="shared" si="125"/>
        <v>0</v>
      </c>
      <c r="P72" s="23"/>
      <c r="Q72" s="23"/>
      <c r="R72" s="23"/>
      <c r="S72" s="100">
        <f t="shared" si="126"/>
        <v>0</v>
      </c>
      <c r="T72" s="23"/>
      <c r="U72" s="23"/>
      <c r="V72" s="23"/>
      <c r="W72" s="100">
        <f t="shared" si="127"/>
        <v>0</v>
      </c>
    </row>
    <row r="73" spans="1:23" ht="15.6" x14ac:dyDescent="0.25">
      <c r="A73" s="89">
        <f t="shared" si="0"/>
        <v>66</v>
      </c>
      <c r="B73" s="2" t="s">
        <v>41</v>
      </c>
      <c r="C73" s="71"/>
      <c r="D73" s="70">
        <v>115</v>
      </c>
      <c r="E73" s="23">
        <v>202</v>
      </c>
      <c r="F73" s="23">
        <f t="shared" si="123"/>
        <v>202</v>
      </c>
      <c r="G73" s="23">
        <v>16</v>
      </c>
      <c r="H73" s="23">
        <v>16</v>
      </c>
      <c r="I73" s="23">
        <v>6</v>
      </c>
      <c r="J73" s="100">
        <f t="shared" si="124"/>
        <v>38</v>
      </c>
      <c r="K73" s="23">
        <v>21</v>
      </c>
      <c r="L73" s="23"/>
      <c r="M73" s="23">
        <v>21</v>
      </c>
      <c r="N73" s="23">
        <v>26</v>
      </c>
      <c r="O73" s="100">
        <f t="shared" si="125"/>
        <v>68</v>
      </c>
      <c r="P73" s="23">
        <v>16</v>
      </c>
      <c r="Q73" s="23">
        <v>16</v>
      </c>
      <c r="R73" s="23">
        <v>16</v>
      </c>
      <c r="S73" s="100">
        <f t="shared" si="126"/>
        <v>48</v>
      </c>
      <c r="T73" s="23">
        <v>16</v>
      </c>
      <c r="U73" s="23">
        <v>16</v>
      </c>
      <c r="V73" s="23">
        <v>16</v>
      </c>
      <c r="W73" s="100">
        <f t="shared" si="127"/>
        <v>48</v>
      </c>
    </row>
    <row r="74" spans="1:23" ht="15.6" x14ac:dyDescent="0.3">
      <c r="A74" s="89">
        <f t="shared" ref="A74:A92" si="128">A73+1</f>
        <v>67</v>
      </c>
      <c r="B74" s="55" t="s">
        <v>69</v>
      </c>
      <c r="C74" s="61">
        <f t="shared" ref="C74" si="129">SUM(C59:C73)</f>
        <v>0</v>
      </c>
      <c r="D74" s="61">
        <f t="shared" ref="D74:E74" si="130">SUM(D59:D73)</f>
        <v>345</v>
      </c>
      <c r="E74" s="61">
        <f t="shared" si="130"/>
        <v>652</v>
      </c>
      <c r="F74" s="61">
        <v>641</v>
      </c>
      <c r="G74" s="20">
        <f>SUM(G59:G73)</f>
        <v>36.5</v>
      </c>
      <c r="H74" s="20">
        <f t="shared" ref="H74:V74" si="131">SUM(H59:H73)</f>
        <v>52</v>
      </c>
      <c r="I74" s="20">
        <f t="shared" si="131"/>
        <v>43</v>
      </c>
      <c r="J74" s="20">
        <f t="shared" si="131"/>
        <v>131.5</v>
      </c>
      <c r="K74" s="20">
        <f t="shared" si="131"/>
        <v>51</v>
      </c>
      <c r="L74" s="20">
        <f t="shared" si="131"/>
        <v>0</v>
      </c>
      <c r="M74" s="20">
        <f t="shared" si="131"/>
        <v>63</v>
      </c>
      <c r="N74" s="20">
        <f t="shared" si="131"/>
        <v>74</v>
      </c>
      <c r="O74" s="20">
        <f t="shared" si="131"/>
        <v>188</v>
      </c>
      <c r="P74" s="20">
        <f t="shared" si="131"/>
        <v>54</v>
      </c>
      <c r="Q74" s="20">
        <f t="shared" si="131"/>
        <v>60</v>
      </c>
      <c r="R74" s="20">
        <f t="shared" si="131"/>
        <v>50</v>
      </c>
      <c r="S74" s="20">
        <f t="shared" si="131"/>
        <v>164</v>
      </c>
      <c r="T74" s="20">
        <f t="shared" si="131"/>
        <v>59</v>
      </c>
      <c r="U74" s="20">
        <f t="shared" si="131"/>
        <v>55</v>
      </c>
      <c r="V74" s="20">
        <f t="shared" si="131"/>
        <v>54</v>
      </c>
      <c r="W74" s="20">
        <v>168</v>
      </c>
    </row>
    <row r="75" spans="1:23" ht="15.6" x14ac:dyDescent="0.3">
      <c r="A75" s="89">
        <f t="shared" si="128"/>
        <v>68</v>
      </c>
      <c r="B75" s="55" t="s">
        <v>67</v>
      </c>
      <c r="C75" s="61">
        <f t="shared" ref="C75" si="132">SUM(C49,C52,C57,C74)</f>
        <v>0</v>
      </c>
      <c r="D75" s="61">
        <f t="shared" ref="D75:E75" si="133">SUM(D49,D52,D57,D74)</f>
        <v>9671</v>
      </c>
      <c r="E75" s="61">
        <f t="shared" si="133"/>
        <v>13905</v>
      </c>
      <c r="F75" s="61">
        <v>13905</v>
      </c>
      <c r="G75" s="20">
        <f>SUM(G49,G52,G57,G74)</f>
        <v>670.94999999999993</v>
      </c>
      <c r="H75" s="20">
        <f t="shared" ref="H75:V75" si="134">SUM(H49,H52,H57,H74)</f>
        <v>588</v>
      </c>
      <c r="I75" s="20">
        <f t="shared" si="134"/>
        <v>569</v>
      </c>
      <c r="J75" s="20">
        <v>1828</v>
      </c>
      <c r="K75" s="20">
        <f t="shared" si="134"/>
        <v>1282</v>
      </c>
      <c r="L75" s="20">
        <f t="shared" si="134"/>
        <v>0</v>
      </c>
      <c r="M75" s="20">
        <f t="shared" si="134"/>
        <v>1395</v>
      </c>
      <c r="N75" s="20">
        <f t="shared" si="134"/>
        <v>1711</v>
      </c>
      <c r="O75" s="20">
        <f t="shared" si="134"/>
        <v>4388</v>
      </c>
      <c r="P75" s="20">
        <f t="shared" si="134"/>
        <v>1476</v>
      </c>
      <c r="Q75" s="20">
        <f t="shared" si="134"/>
        <v>1292</v>
      </c>
      <c r="R75" s="20">
        <f t="shared" si="134"/>
        <v>1327</v>
      </c>
      <c r="S75" s="20">
        <f t="shared" si="134"/>
        <v>4095</v>
      </c>
      <c r="T75" s="20">
        <f t="shared" si="134"/>
        <v>1291</v>
      </c>
      <c r="U75" s="20">
        <f t="shared" si="134"/>
        <v>1217</v>
      </c>
      <c r="V75" s="20">
        <f t="shared" si="134"/>
        <v>1086</v>
      </c>
      <c r="W75" s="20">
        <v>3594</v>
      </c>
    </row>
    <row r="76" spans="1:23" ht="15.6" x14ac:dyDescent="0.3">
      <c r="A76" s="89">
        <f t="shared" si="128"/>
        <v>69</v>
      </c>
      <c r="B76" s="55" t="s">
        <v>55</v>
      </c>
      <c r="C76" s="20">
        <f t="shared" ref="C76:I76" si="135">C17-C75</f>
        <v>0</v>
      </c>
      <c r="D76" s="20">
        <f t="shared" si="135"/>
        <v>36</v>
      </c>
      <c r="E76" s="20">
        <f t="shared" si="135"/>
        <v>175</v>
      </c>
      <c r="F76" s="20">
        <f t="shared" si="135"/>
        <v>175</v>
      </c>
      <c r="G76" s="20">
        <f t="shared" si="135"/>
        <v>5.0500000000000682</v>
      </c>
      <c r="H76" s="20">
        <f t="shared" si="135"/>
        <v>5</v>
      </c>
      <c r="I76" s="20">
        <f t="shared" si="135"/>
        <v>7</v>
      </c>
      <c r="J76" s="20">
        <v>17</v>
      </c>
      <c r="K76" s="20">
        <f t="shared" ref="K76:O76" si="136">K17-K75</f>
        <v>18</v>
      </c>
      <c r="L76" s="20">
        <f t="shared" si="136"/>
        <v>0</v>
      </c>
      <c r="M76" s="20">
        <f t="shared" si="136"/>
        <v>5</v>
      </c>
      <c r="N76" s="20">
        <f t="shared" si="136"/>
        <v>19</v>
      </c>
      <c r="O76" s="20">
        <f t="shared" si="136"/>
        <v>42</v>
      </c>
      <c r="P76" s="20">
        <f t="shared" ref="P76:S76" si="137">P17-P75</f>
        <v>9</v>
      </c>
      <c r="Q76" s="20">
        <f t="shared" si="137"/>
        <v>8</v>
      </c>
      <c r="R76" s="20">
        <f t="shared" si="137"/>
        <v>43</v>
      </c>
      <c r="S76" s="20">
        <f t="shared" si="137"/>
        <v>60</v>
      </c>
      <c r="T76" s="20">
        <f t="shared" ref="T76:W76" si="138">T17-T75</f>
        <v>29</v>
      </c>
      <c r="U76" s="20">
        <f t="shared" si="138"/>
        <v>13</v>
      </c>
      <c r="V76" s="20">
        <f t="shared" si="138"/>
        <v>14</v>
      </c>
      <c r="W76" s="20">
        <f t="shared" si="138"/>
        <v>56</v>
      </c>
    </row>
    <row r="77" spans="1:23" ht="30" x14ac:dyDescent="0.25">
      <c r="A77" s="89">
        <f t="shared" si="128"/>
        <v>70</v>
      </c>
      <c r="B77" s="2" t="s">
        <v>70</v>
      </c>
      <c r="C77" s="73"/>
      <c r="D77" s="70"/>
      <c r="E77" s="23"/>
      <c r="F77" s="23">
        <f>G77+H77+I77+K77+M77+N77+P77+Q77+R77+T77+U77+V77</f>
        <v>0</v>
      </c>
      <c r="G77" s="23"/>
      <c r="H77" s="23"/>
      <c r="I77" s="23"/>
      <c r="J77" s="100">
        <f>G77+H77+I77</f>
        <v>0</v>
      </c>
      <c r="K77" s="23"/>
      <c r="L77" s="23"/>
      <c r="M77" s="23"/>
      <c r="N77" s="23"/>
      <c r="O77" s="100">
        <f>K77+M77+N77</f>
        <v>0</v>
      </c>
      <c r="P77" s="23"/>
      <c r="Q77" s="23"/>
      <c r="R77" s="23"/>
      <c r="S77" s="100">
        <f>P77+Q77+R77</f>
        <v>0</v>
      </c>
      <c r="T77" s="23"/>
      <c r="U77" s="23"/>
      <c r="V77" s="23"/>
      <c r="W77" s="100">
        <f>T77+U77+V77</f>
        <v>0</v>
      </c>
    </row>
    <row r="78" spans="1:23" ht="15.6" x14ac:dyDescent="0.25">
      <c r="A78" s="89">
        <f t="shared" si="128"/>
        <v>71</v>
      </c>
      <c r="B78" s="2" t="s">
        <v>56</v>
      </c>
      <c r="C78" s="73"/>
      <c r="D78" s="70">
        <v>40</v>
      </c>
      <c r="E78" s="23">
        <v>96</v>
      </c>
      <c r="F78" s="23">
        <v>96</v>
      </c>
      <c r="G78" s="23">
        <v>5</v>
      </c>
      <c r="H78" s="23">
        <v>5</v>
      </c>
      <c r="I78" s="23">
        <v>5</v>
      </c>
      <c r="J78" s="100">
        <f>G78+H78+I78</f>
        <v>15</v>
      </c>
      <c r="K78" s="23">
        <v>9</v>
      </c>
      <c r="L78" s="23"/>
      <c r="M78" s="23">
        <v>9</v>
      </c>
      <c r="N78" s="23">
        <v>9</v>
      </c>
      <c r="O78" s="100">
        <f>K78+M78+N78</f>
        <v>27</v>
      </c>
      <c r="P78" s="23">
        <v>9</v>
      </c>
      <c r="Q78" s="23">
        <v>9</v>
      </c>
      <c r="R78" s="23">
        <v>9</v>
      </c>
      <c r="S78" s="100">
        <f>P78+Q78+R78</f>
        <v>27</v>
      </c>
      <c r="T78" s="23">
        <v>9</v>
      </c>
      <c r="U78" s="23">
        <v>9</v>
      </c>
      <c r="V78" s="23">
        <v>9</v>
      </c>
      <c r="W78" s="100">
        <f>T78+U78+V78</f>
        <v>27</v>
      </c>
    </row>
    <row r="79" spans="1:23" ht="15.6" x14ac:dyDescent="0.25">
      <c r="A79" s="89">
        <f t="shared" si="128"/>
        <v>72</v>
      </c>
      <c r="B79" s="2" t="s">
        <v>226</v>
      </c>
      <c r="C79" s="73"/>
      <c r="D79" s="70"/>
      <c r="E79" s="23"/>
      <c r="F79" s="23"/>
      <c r="G79" s="23"/>
      <c r="H79" s="23"/>
      <c r="I79" s="23"/>
      <c r="J79" s="100"/>
      <c r="K79" s="23"/>
      <c r="L79" s="23"/>
      <c r="M79" s="23"/>
      <c r="N79" s="23"/>
      <c r="O79" s="100"/>
      <c r="P79" s="23"/>
      <c r="Q79" s="23"/>
      <c r="R79" s="23"/>
      <c r="S79" s="100"/>
      <c r="T79" s="23"/>
      <c r="U79" s="23"/>
      <c r="V79" s="23"/>
      <c r="W79" s="100"/>
    </row>
    <row r="80" spans="1:23" ht="15.6" x14ac:dyDescent="0.25">
      <c r="A80" s="89">
        <f t="shared" si="128"/>
        <v>73</v>
      </c>
      <c r="B80" s="2" t="s">
        <v>41</v>
      </c>
      <c r="C80" s="73"/>
      <c r="D80" s="70"/>
      <c r="E80" s="23"/>
      <c r="F80" s="23"/>
      <c r="G80" s="23"/>
      <c r="H80" s="23"/>
      <c r="I80" s="23"/>
      <c r="J80" s="100"/>
      <c r="K80" s="23"/>
      <c r="L80" s="23"/>
      <c r="M80" s="23"/>
      <c r="N80" s="23"/>
      <c r="O80" s="100"/>
      <c r="P80" s="23"/>
      <c r="Q80" s="23"/>
      <c r="R80" s="23"/>
      <c r="S80" s="100"/>
      <c r="T80" s="23"/>
      <c r="U80" s="23"/>
      <c r="V80" s="23"/>
      <c r="W80" s="100"/>
    </row>
    <row r="81" spans="1:23" ht="15.6" x14ac:dyDescent="0.3">
      <c r="A81" s="89">
        <f t="shared" si="128"/>
        <v>74</v>
      </c>
      <c r="B81" s="55" t="s">
        <v>57</v>
      </c>
      <c r="C81" s="20">
        <f>C76+C77-C78+C79-C80</f>
        <v>0</v>
      </c>
      <c r="D81" s="20">
        <f>D76+D77-D78+D79-D80</f>
        <v>-4</v>
      </c>
      <c r="E81" s="20">
        <f t="shared" ref="E81:J81" si="139">E76+E77-E78+E79-E80</f>
        <v>79</v>
      </c>
      <c r="F81" s="20">
        <f t="shared" si="139"/>
        <v>79</v>
      </c>
      <c r="G81" s="20">
        <f t="shared" si="139"/>
        <v>5.0000000000068212E-2</v>
      </c>
      <c r="H81" s="20">
        <f t="shared" si="139"/>
        <v>0</v>
      </c>
      <c r="I81" s="20">
        <f t="shared" si="139"/>
        <v>2</v>
      </c>
      <c r="J81" s="20">
        <f t="shared" si="139"/>
        <v>2</v>
      </c>
      <c r="K81" s="20">
        <f t="shared" ref="K81" si="140">K76+K77-K78+K79-K80</f>
        <v>9</v>
      </c>
      <c r="L81" s="20">
        <f t="shared" ref="L81" si="141">L76+L77-L78+L79-L80</f>
        <v>0</v>
      </c>
      <c r="M81" s="20">
        <f t="shared" ref="M81" si="142">M76+M77-M78+M79-M80</f>
        <v>-4</v>
      </c>
      <c r="N81" s="20">
        <f t="shared" ref="N81" si="143">N76+N77-N78+N79-N80</f>
        <v>10</v>
      </c>
      <c r="O81" s="20">
        <f t="shared" ref="O81" si="144">O76+O77-O78+O79-O80</f>
        <v>15</v>
      </c>
      <c r="P81" s="20">
        <f t="shared" ref="P81" si="145">P76+P77-P78+P79-P80</f>
        <v>0</v>
      </c>
      <c r="Q81" s="20">
        <f t="shared" ref="Q81" si="146">Q76+Q77-Q78+Q79-Q80</f>
        <v>-1</v>
      </c>
      <c r="R81" s="20">
        <f t="shared" ref="R81" si="147">R76+R77-R78+R79-R80</f>
        <v>34</v>
      </c>
      <c r="S81" s="20">
        <f t="shared" ref="S81" si="148">S76+S77-S78+S79-S80</f>
        <v>33</v>
      </c>
      <c r="T81" s="20">
        <f t="shared" ref="T81" si="149">T76+T77-T78+T79-T80</f>
        <v>20</v>
      </c>
      <c r="U81" s="20">
        <f t="shared" ref="U81" si="150">U76+U77-U78+U79-U80</f>
        <v>4</v>
      </c>
      <c r="V81" s="20">
        <f t="shared" ref="V81" si="151">V76+V77-V78+V79-V80</f>
        <v>5</v>
      </c>
      <c r="W81" s="20">
        <f t="shared" ref="W81" si="152">W76+W77-W78+W79-W80</f>
        <v>29</v>
      </c>
    </row>
    <row r="82" spans="1:23" ht="15.6" x14ac:dyDescent="0.25">
      <c r="A82" s="89">
        <f t="shared" si="128"/>
        <v>75</v>
      </c>
      <c r="B82" s="2" t="s">
        <v>58</v>
      </c>
      <c r="C82" s="73"/>
      <c r="D82" s="70"/>
      <c r="E82" s="23"/>
      <c r="F82" s="23">
        <f>G82+H82+I82+K82+M82+N82+P82+Q82+R82+T82+U82+V82</f>
        <v>0</v>
      </c>
      <c r="G82" s="23"/>
      <c r="H82" s="23"/>
      <c r="I82" s="23"/>
      <c r="J82" s="100">
        <f>G82+H82+I82</f>
        <v>0</v>
      </c>
      <c r="K82" s="23"/>
      <c r="L82" s="23"/>
      <c r="M82" s="23"/>
      <c r="N82" s="23"/>
      <c r="O82" s="100">
        <f>K82+M82+N82</f>
        <v>0</v>
      </c>
      <c r="P82" s="23"/>
      <c r="Q82" s="23"/>
      <c r="R82" s="23"/>
      <c r="S82" s="100">
        <f>P82+Q82+R82</f>
        <v>0</v>
      </c>
      <c r="T82" s="23"/>
      <c r="U82" s="23"/>
      <c r="V82" s="23"/>
      <c r="W82" s="100">
        <f>T82+U82+V82</f>
        <v>0</v>
      </c>
    </row>
    <row r="83" spans="1:23" ht="30" x14ac:dyDescent="0.25">
      <c r="A83" s="89">
        <f t="shared" si="128"/>
        <v>76</v>
      </c>
      <c r="B83" s="2" t="s">
        <v>59</v>
      </c>
      <c r="C83" s="73"/>
      <c r="D83" s="70"/>
      <c r="E83" s="23"/>
      <c r="F83" s="23">
        <f>G83+H83+I83+K83+M83+N83+P83+Q83+R83+T83+U83+V83</f>
        <v>0</v>
      </c>
      <c r="G83" s="23"/>
      <c r="H83" s="23"/>
      <c r="I83" s="23"/>
      <c r="J83" s="100">
        <f>G83+H83+I83</f>
        <v>0</v>
      </c>
      <c r="K83" s="23"/>
      <c r="L83" s="23"/>
      <c r="M83" s="23"/>
      <c r="N83" s="23"/>
      <c r="O83" s="100">
        <f>K83+M83+N83</f>
        <v>0</v>
      </c>
      <c r="P83" s="23"/>
      <c r="Q83" s="23"/>
      <c r="R83" s="23"/>
      <c r="S83" s="100">
        <f>P83+Q83+R83</f>
        <v>0</v>
      </c>
      <c r="T83" s="23"/>
      <c r="U83" s="23"/>
      <c r="V83" s="23"/>
      <c r="W83" s="100">
        <f>T83+U83+V83</f>
        <v>0</v>
      </c>
    </row>
    <row r="84" spans="1:23" ht="16.8" x14ac:dyDescent="0.25">
      <c r="A84" s="89">
        <f t="shared" si="128"/>
        <v>77</v>
      </c>
      <c r="B84" s="74" t="s">
        <v>227</v>
      </c>
      <c r="C84" s="73"/>
      <c r="D84" s="70"/>
      <c r="E84" s="23"/>
      <c r="F84" s="23">
        <f>G84+H84+I84+K84+M84+N84+P84+Q84+R84+T84+U84+V84</f>
        <v>0</v>
      </c>
      <c r="G84" s="23"/>
      <c r="H84" s="23"/>
      <c r="I84" s="23"/>
      <c r="J84" s="100">
        <f>G84+H84+I84</f>
        <v>0</v>
      </c>
      <c r="K84" s="23"/>
      <c r="L84" s="23"/>
      <c r="M84" s="23"/>
      <c r="N84" s="23"/>
      <c r="O84" s="100">
        <f>K84+M84+N84</f>
        <v>0</v>
      </c>
      <c r="P84" s="23"/>
      <c r="Q84" s="23"/>
      <c r="R84" s="23"/>
      <c r="S84" s="100">
        <f>P84+Q84+R84</f>
        <v>0</v>
      </c>
      <c r="T84" s="23"/>
      <c r="U84" s="23"/>
      <c r="V84" s="23"/>
      <c r="W84" s="100">
        <f>T84+U84+V84</f>
        <v>0</v>
      </c>
    </row>
    <row r="85" spans="1:23" ht="50.4" x14ac:dyDescent="0.25">
      <c r="A85" s="89">
        <f t="shared" si="128"/>
        <v>78</v>
      </c>
      <c r="B85" s="74" t="s">
        <v>228</v>
      </c>
      <c r="C85" s="73"/>
      <c r="D85" s="70"/>
      <c r="E85" s="23"/>
      <c r="F85" s="23">
        <f>G85+H85+I85+K85+M85+N85+P85+Q85+R85+T85+U85+V85</f>
        <v>0</v>
      </c>
      <c r="G85" s="23"/>
      <c r="H85" s="23"/>
      <c r="I85" s="23"/>
      <c r="J85" s="100">
        <f>G85+H85+I85</f>
        <v>0</v>
      </c>
      <c r="K85" s="23"/>
      <c r="L85" s="23"/>
      <c r="M85" s="23"/>
      <c r="N85" s="23"/>
      <c r="O85" s="100">
        <f>K85+M85+N85</f>
        <v>0</v>
      </c>
      <c r="P85" s="23"/>
      <c r="Q85" s="23"/>
      <c r="R85" s="23"/>
      <c r="S85" s="100">
        <f>P85+Q85+R85</f>
        <v>0</v>
      </c>
      <c r="T85" s="23"/>
      <c r="U85" s="23"/>
      <c r="V85" s="23"/>
      <c r="W85" s="100">
        <f>T85+U85+V85</f>
        <v>0</v>
      </c>
    </row>
    <row r="86" spans="1:23" ht="30" x14ac:dyDescent="0.25">
      <c r="A86" s="89">
        <f t="shared" si="128"/>
        <v>79</v>
      </c>
      <c r="B86" s="2" t="s">
        <v>225</v>
      </c>
      <c r="C86" s="73"/>
      <c r="D86" s="70"/>
      <c r="E86" s="23"/>
      <c r="F86" s="23">
        <f>G86+H86+I86+K86+M86+N86+P86+Q86+R86+T86+U86+V86</f>
        <v>0</v>
      </c>
      <c r="G86" s="23"/>
      <c r="H86" s="23"/>
      <c r="I86" s="23"/>
      <c r="J86" s="100">
        <f>G86+H86+I86</f>
        <v>0</v>
      </c>
      <c r="K86" s="23"/>
      <c r="L86" s="23"/>
      <c r="M86" s="23"/>
      <c r="N86" s="23"/>
      <c r="O86" s="100">
        <f>K86+M86+N86</f>
        <v>0</v>
      </c>
      <c r="P86" s="23"/>
      <c r="Q86" s="23"/>
      <c r="R86" s="23"/>
      <c r="S86" s="100">
        <f>P86+Q86+R86</f>
        <v>0</v>
      </c>
      <c r="T86" s="23"/>
      <c r="U86" s="23"/>
      <c r="V86" s="23"/>
      <c r="W86" s="100">
        <f>T86+U86+V86</f>
        <v>0</v>
      </c>
    </row>
    <row r="87" spans="1:23" ht="15.6" x14ac:dyDescent="0.3">
      <c r="A87" s="89">
        <f t="shared" si="128"/>
        <v>80</v>
      </c>
      <c r="B87" s="75" t="s">
        <v>60</v>
      </c>
      <c r="C87" s="20">
        <f>SUM(C81:C83)-SUM(C84:C86)</f>
        <v>0</v>
      </c>
      <c r="D87" s="20">
        <f>SUM(D81:D83)-SUM(D84:D86)</f>
        <v>-4</v>
      </c>
      <c r="E87" s="20">
        <f t="shared" ref="E87:J87" si="153">SUM(E81:E83)-SUM(E84:E86)</f>
        <v>79</v>
      </c>
      <c r="F87" s="20">
        <f t="shared" si="153"/>
        <v>79</v>
      </c>
      <c r="G87" s="20">
        <f t="shared" si="153"/>
        <v>5.0000000000068212E-2</v>
      </c>
      <c r="H87" s="20">
        <f t="shared" si="153"/>
        <v>0</v>
      </c>
      <c r="I87" s="20">
        <f t="shared" si="153"/>
        <v>2</v>
      </c>
      <c r="J87" s="20">
        <f t="shared" si="153"/>
        <v>2</v>
      </c>
      <c r="K87" s="20">
        <f t="shared" ref="K87" si="154">SUM(K81:K83)-SUM(K84:K86)</f>
        <v>9</v>
      </c>
      <c r="L87" s="20">
        <f t="shared" ref="L87" si="155">SUM(L81:L83)-SUM(L84:L86)</f>
        <v>0</v>
      </c>
      <c r="M87" s="20">
        <f t="shared" ref="M87" si="156">SUM(M81:M83)-SUM(M84:M86)</f>
        <v>-4</v>
      </c>
      <c r="N87" s="20">
        <f t="shared" ref="N87" si="157">SUM(N81:N83)-SUM(N84:N86)</f>
        <v>10</v>
      </c>
      <c r="O87" s="20">
        <f t="shared" ref="O87" si="158">SUM(O81:O83)-SUM(O84:O86)</f>
        <v>15</v>
      </c>
      <c r="P87" s="20">
        <f t="shared" ref="P87" si="159">SUM(P81:P83)-SUM(P84:P86)</f>
        <v>0</v>
      </c>
      <c r="Q87" s="20">
        <f t="shared" ref="Q87" si="160">SUM(Q81:Q83)-SUM(Q84:Q86)</f>
        <v>-1</v>
      </c>
      <c r="R87" s="20">
        <f t="shared" ref="R87" si="161">SUM(R81:R83)-SUM(R84:R86)</f>
        <v>34</v>
      </c>
      <c r="S87" s="20">
        <f t="shared" ref="S87" si="162">SUM(S81:S83)-SUM(S84:S86)</f>
        <v>33</v>
      </c>
      <c r="T87" s="20">
        <f t="shared" ref="T87" si="163">SUM(T81:T83)-SUM(T84:T86)</f>
        <v>20</v>
      </c>
      <c r="U87" s="20">
        <f t="shared" ref="U87" si="164">SUM(U81:U83)-SUM(U84:U86)</f>
        <v>4</v>
      </c>
      <c r="V87" s="20">
        <f t="shared" ref="V87" si="165">SUM(V81:V83)-SUM(V84:V86)</f>
        <v>5</v>
      </c>
      <c r="W87" s="20">
        <f t="shared" ref="W87" si="166">SUM(W81:W83)-SUM(W84:W86)</f>
        <v>29</v>
      </c>
    </row>
    <row r="88" spans="1:23" ht="15.6" x14ac:dyDescent="0.3">
      <c r="A88" s="89">
        <f t="shared" si="128"/>
        <v>81</v>
      </c>
      <c r="B88" s="75" t="s">
        <v>66</v>
      </c>
      <c r="C88" s="20">
        <f>C17+C77+C79+C82+C83</f>
        <v>0</v>
      </c>
      <c r="D88" s="20">
        <f>D17+D77+D79+D82+D83</f>
        <v>9707</v>
      </c>
      <c r="E88" s="20">
        <f t="shared" ref="E88:J88" si="167">E17+E77+E79+E82+E83</f>
        <v>14080</v>
      </c>
      <c r="F88" s="20">
        <f t="shared" si="167"/>
        <v>14080</v>
      </c>
      <c r="G88" s="20">
        <f t="shared" si="167"/>
        <v>676</v>
      </c>
      <c r="H88" s="20">
        <f t="shared" si="167"/>
        <v>593</v>
      </c>
      <c r="I88" s="20">
        <f t="shared" si="167"/>
        <v>576</v>
      </c>
      <c r="J88" s="20">
        <f t="shared" si="167"/>
        <v>1845</v>
      </c>
      <c r="K88" s="20">
        <f t="shared" ref="K88:O88" si="168">K17+K77+K79+K82+K83</f>
        <v>1300</v>
      </c>
      <c r="L88" s="20">
        <f t="shared" si="168"/>
        <v>0</v>
      </c>
      <c r="M88" s="20">
        <f t="shared" si="168"/>
        <v>1400</v>
      </c>
      <c r="N88" s="20">
        <f t="shared" si="168"/>
        <v>1730</v>
      </c>
      <c r="O88" s="20">
        <f t="shared" si="168"/>
        <v>4430</v>
      </c>
      <c r="P88" s="20">
        <f t="shared" ref="P88:S88" si="169">P17+P77+P79+P82+P83</f>
        <v>1485</v>
      </c>
      <c r="Q88" s="20">
        <f t="shared" si="169"/>
        <v>1300</v>
      </c>
      <c r="R88" s="20">
        <f t="shared" si="169"/>
        <v>1370</v>
      </c>
      <c r="S88" s="20">
        <f t="shared" si="169"/>
        <v>4155</v>
      </c>
      <c r="T88" s="20">
        <f t="shared" ref="T88:W88" si="170">T17+T77+T79+T82+T83</f>
        <v>1320</v>
      </c>
      <c r="U88" s="20">
        <f t="shared" si="170"/>
        <v>1230</v>
      </c>
      <c r="V88" s="20">
        <f t="shared" si="170"/>
        <v>1100</v>
      </c>
      <c r="W88" s="20">
        <f t="shared" si="170"/>
        <v>3650</v>
      </c>
    </row>
    <row r="89" spans="1:23" ht="15.6" x14ac:dyDescent="0.3">
      <c r="A89" s="89">
        <f t="shared" si="128"/>
        <v>82</v>
      </c>
      <c r="B89" s="75" t="s">
        <v>68</v>
      </c>
      <c r="C89" s="20">
        <f>C49+C52+C57+C74+C78+C80+C84+C85+C86</f>
        <v>0</v>
      </c>
      <c r="D89" s="20">
        <f>D49+D52+D57+D74+D78+D80+D84+D85+D86</f>
        <v>9711</v>
      </c>
      <c r="E89" s="20">
        <f t="shared" ref="E89:J89" si="171">E49+E52+E57+E74+E78+E80+E84+E85+E86</f>
        <v>14001</v>
      </c>
      <c r="F89" s="20">
        <v>13965</v>
      </c>
      <c r="G89" s="20">
        <f t="shared" si="171"/>
        <v>675.94999999999993</v>
      </c>
      <c r="H89" s="20">
        <f t="shared" si="171"/>
        <v>593</v>
      </c>
      <c r="I89" s="20">
        <f t="shared" si="171"/>
        <v>574</v>
      </c>
      <c r="J89" s="20">
        <f t="shared" si="171"/>
        <v>1842.5</v>
      </c>
      <c r="K89" s="20">
        <f t="shared" ref="K89:O89" si="172">K49+K52+K57+K74+K78+K80+K84+K85+K86</f>
        <v>1291</v>
      </c>
      <c r="L89" s="20">
        <f t="shared" si="172"/>
        <v>0</v>
      </c>
      <c r="M89" s="20">
        <f t="shared" si="172"/>
        <v>1404</v>
      </c>
      <c r="N89" s="20">
        <f t="shared" si="172"/>
        <v>1720</v>
      </c>
      <c r="O89" s="20">
        <f t="shared" si="172"/>
        <v>4415</v>
      </c>
      <c r="P89" s="20">
        <f t="shared" ref="P89:S89" si="173">P49+P52+P57+P74+P78+P80+P84+P85+P86</f>
        <v>1485</v>
      </c>
      <c r="Q89" s="20">
        <f t="shared" si="173"/>
        <v>1301</v>
      </c>
      <c r="R89" s="20">
        <f t="shared" si="173"/>
        <v>1336</v>
      </c>
      <c r="S89" s="20">
        <f t="shared" si="173"/>
        <v>4122</v>
      </c>
      <c r="T89" s="20">
        <f t="shared" ref="T89:W89" si="174">T49+T52+T57+T74+T78+T80+T84+T85+T86</f>
        <v>1300</v>
      </c>
      <c r="U89" s="20">
        <f t="shared" si="174"/>
        <v>1226</v>
      </c>
      <c r="V89" s="20">
        <f t="shared" si="174"/>
        <v>1095</v>
      </c>
      <c r="W89" s="20">
        <f t="shared" si="174"/>
        <v>3621</v>
      </c>
    </row>
    <row r="90" spans="1:23" ht="15.6" x14ac:dyDescent="0.25">
      <c r="A90" s="89">
        <f t="shared" si="128"/>
        <v>83</v>
      </c>
      <c r="B90" s="2" t="s">
        <v>61</v>
      </c>
      <c r="C90" s="2"/>
      <c r="D90" s="70"/>
      <c r="E90" s="24"/>
      <c r="F90" s="24">
        <f>G90+H90+I90+K90+M90+N90+P90+Q90+R90+T90+U90+V90</f>
        <v>0</v>
      </c>
      <c r="G90" s="23"/>
      <c r="H90" s="23"/>
      <c r="I90" s="23"/>
      <c r="J90" s="100">
        <f>G90+H90+I90</f>
        <v>0</v>
      </c>
      <c r="K90" s="23"/>
      <c r="L90" s="23"/>
      <c r="M90" s="23"/>
      <c r="N90" s="23"/>
      <c r="O90" s="100">
        <f>K90+M90+N90</f>
        <v>0</v>
      </c>
      <c r="P90" s="24"/>
      <c r="Q90" s="24"/>
      <c r="R90" s="24"/>
      <c r="S90" s="100">
        <f>P90+Q90+R90</f>
        <v>0</v>
      </c>
      <c r="T90" s="24"/>
      <c r="U90" s="24"/>
      <c r="V90" s="24"/>
      <c r="W90" s="100">
        <f>T90+U90+V90</f>
        <v>0</v>
      </c>
    </row>
    <row r="91" spans="1:23" s="92" customFormat="1" ht="31.2" x14ac:dyDescent="0.3">
      <c r="A91" s="89">
        <f t="shared" si="128"/>
        <v>84</v>
      </c>
      <c r="B91" s="75" t="s">
        <v>62</v>
      </c>
      <c r="C91" s="20">
        <f t="shared" ref="C91:D91" si="175">C87-C90</f>
        <v>0</v>
      </c>
      <c r="D91" s="20">
        <f t="shared" si="175"/>
        <v>-4</v>
      </c>
      <c r="E91" s="20">
        <f t="shared" ref="E91:I91" si="176">E87-E90</f>
        <v>79</v>
      </c>
      <c r="F91" s="20">
        <v>79</v>
      </c>
      <c r="G91" s="20">
        <f t="shared" si="176"/>
        <v>5.0000000000068212E-2</v>
      </c>
      <c r="H91" s="20">
        <f t="shared" si="176"/>
        <v>0</v>
      </c>
      <c r="I91" s="20">
        <f t="shared" si="176"/>
        <v>2</v>
      </c>
      <c r="J91" s="20">
        <v>2</v>
      </c>
      <c r="K91" s="20">
        <f t="shared" ref="K91:N91" si="177">K87-K90</f>
        <v>9</v>
      </c>
      <c r="L91" s="20">
        <f t="shared" si="177"/>
        <v>0</v>
      </c>
      <c r="M91" s="20">
        <f t="shared" si="177"/>
        <v>-4</v>
      </c>
      <c r="N91" s="20">
        <f t="shared" si="177"/>
        <v>10</v>
      </c>
      <c r="O91" s="20">
        <v>15</v>
      </c>
      <c r="P91" s="20">
        <v>0</v>
      </c>
      <c r="Q91" s="20">
        <f t="shared" ref="Q91:R91" si="178">Q87-Q90</f>
        <v>-1</v>
      </c>
      <c r="R91" s="20">
        <f t="shared" si="178"/>
        <v>34</v>
      </c>
      <c r="S91" s="20">
        <v>33</v>
      </c>
      <c r="T91" s="20">
        <f t="shared" ref="T91:V91" si="179">T87-T90</f>
        <v>20</v>
      </c>
      <c r="U91" s="20">
        <f t="shared" si="179"/>
        <v>4</v>
      </c>
      <c r="V91" s="20">
        <f t="shared" si="179"/>
        <v>5</v>
      </c>
      <c r="W91" s="20">
        <v>29</v>
      </c>
    </row>
    <row r="92" spans="1:23" ht="27.6" x14ac:dyDescent="0.25">
      <c r="A92" s="77">
        <f t="shared" si="128"/>
        <v>85</v>
      </c>
      <c r="B92" s="93" t="s">
        <v>215</v>
      </c>
      <c r="C92" s="66">
        <f t="shared" ref="C92:D92" si="180">C88-C89-C90</f>
        <v>0</v>
      </c>
      <c r="D92" s="66">
        <f t="shared" si="180"/>
        <v>-4</v>
      </c>
      <c r="E92" s="66">
        <f t="shared" ref="E92:I92" si="181">E88-E89-E90</f>
        <v>79</v>
      </c>
      <c r="F92" s="66">
        <v>79</v>
      </c>
      <c r="G92" s="66">
        <f t="shared" si="181"/>
        <v>5.0000000000068212E-2</v>
      </c>
      <c r="H92" s="66">
        <f t="shared" si="181"/>
        <v>0</v>
      </c>
      <c r="I92" s="66">
        <f t="shared" si="181"/>
        <v>2</v>
      </c>
      <c r="J92" s="66">
        <v>2</v>
      </c>
      <c r="K92" s="66">
        <f t="shared" ref="K92:N92" si="182">K88-K89-K90</f>
        <v>9</v>
      </c>
      <c r="L92" s="66">
        <f t="shared" si="182"/>
        <v>0</v>
      </c>
      <c r="M92" s="66">
        <f t="shared" si="182"/>
        <v>-4</v>
      </c>
      <c r="N92" s="66">
        <f t="shared" si="182"/>
        <v>10</v>
      </c>
      <c r="O92" s="66">
        <v>15</v>
      </c>
      <c r="P92" s="66">
        <v>0</v>
      </c>
      <c r="Q92" s="66">
        <f t="shared" ref="Q92:R92" si="183">Q88-Q89-Q90</f>
        <v>-1</v>
      </c>
      <c r="R92" s="66">
        <f t="shared" si="183"/>
        <v>34</v>
      </c>
      <c r="S92" s="66">
        <v>33</v>
      </c>
      <c r="T92" s="66">
        <f t="shared" ref="T92:V92" si="184">T88-T89-T90</f>
        <v>20</v>
      </c>
      <c r="U92" s="66">
        <f t="shared" si="184"/>
        <v>4</v>
      </c>
      <c r="V92" s="66">
        <f t="shared" si="184"/>
        <v>5</v>
      </c>
      <c r="W92" s="66">
        <v>29</v>
      </c>
    </row>
    <row r="94" spans="1:23" ht="61.95" customHeight="1" x14ac:dyDescent="0.25"/>
    <row r="95" spans="1:23" ht="17.399999999999999" x14ac:dyDescent="0.3">
      <c r="B95" s="107" t="s">
        <v>307</v>
      </c>
      <c r="C95" s="47"/>
      <c r="D95" s="92"/>
      <c r="E95" s="178" t="s">
        <v>129</v>
      </c>
      <c r="F95" s="178"/>
      <c r="G95" s="178"/>
      <c r="H95" s="178"/>
      <c r="I95" s="178"/>
      <c r="K95" s="177" t="s">
        <v>308</v>
      </c>
      <c r="L95" s="177"/>
      <c r="M95" s="177"/>
      <c r="N95" s="177"/>
    </row>
    <row r="96" spans="1:23" ht="17.399999999999999" x14ac:dyDescent="0.25">
      <c r="B96" s="28"/>
      <c r="C96" s="13"/>
      <c r="D96" s="92"/>
      <c r="E96" s="176" t="s">
        <v>278</v>
      </c>
      <c r="F96" s="176"/>
      <c r="G96" s="176"/>
      <c r="H96" s="176"/>
      <c r="I96" s="176"/>
      <c r="J96" s="27"/>
    </row>
    <row r="97" spans="2:14" ht="17.399999999999999" x14ac:dyDescent="0.3">
      <c r="B97" s="108"/>
    </row>
    <row r="98" spans="2:14" ht="17.399999999999999" x14ac:dyDescent="0.3">
      <c r="B98" s="108"/>
    </row>
    <row r="99" spans="2:14" ht="17.399999999999999" x14ac:dyDescent="0.3">
      <c r="B99" s="107" t="s">
        <v>236</v>
      </c>
      <c r="C99" s="47"/>
      <c r="D99" s="92"/>
      <c r="E99" s="178" t="s">
        <v>129</v>
      </c>
      <c r="F99" s="178"/>
      <c r="G99" s="178"/>
      <c r="H99" s="178"/>
      <c r="I99" s="178"/>
      <c r="K99" s="166" t="s">
        <v>309</v>
      </c>
      <c r="L99" s="166"/>
      <c r="M99" s="166"/>
      <c r="N99" s="166"/>
    </row>
    <row r="100" spans="2:14" ht="17.399999999999999" x14ac:dyDescent="0.25">
      <c r="B100" s="28"/>
      <c r="C100" s="13"/>
      <c r="D100" s="92"/>
      <c r="E100" s="176" t="s">
        <v>276</v>
      </c>
      <c r="F100" s="176"/>
      <c r="G100" s="176"/>
      <c r="H100" s="176"/>
      <c r="I100" s="176"/>
      <c r="J100" s="27"/>
    </row>
  </sheetData>
  <mergeCells count="17">
    <mergeCell ref="E100:I100"/>
    <mergeCell ref="E96:I96"/>
    <mergeCell ref="K95:N95"/>
    <mergeCell ref="E99:I99"/>
    <mergeCell ref="K99:N99"/>
    <mergeCell ref="E95:I95"/>
    <mergeCell ref="R2:W2"/>
    <mergeCell ref="S3:W3"/>
    <mergeCell ref="C6:C7"/>
    <mergeCell ref="A4:W4"/>
    <mergeCell ref="A6:A7"/>
    <mergeCell ref="B6:B7"/>
    <mergeCell ref="E6:E7"/>
    <mergeCell ref="F6:F7"/>
    <mergeCell ref="K6:L6"/>
    <mergeCell ref="D6:D7"/>
    <mergeCell ref="V5:W5"/>
  </mergeCells>
  <printOptions horizontalCentered="1"/>
  <pageMargins left="0.39370078740157483" right="0.39370078740157483" top="0.78740157480314965" bottom="0.39370078740157483" header="0" footer="0"/>
  <pageSetup paperSize="9" scale="52" fitToHeight="5" orientation="landscape" r:id="rId1"/>
  <rowBreaks count="2" manualBreakCount="2">
    <brk id="30" max="22" man="1"/>
    <brk id="87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9"/>
  <sheetViews>
    <sheetView view="pageBreakPreview" topLeftCell="A34" zoomScale="75" zoomScaleNormal="75" zoomScaleSheetLayoutView="75" workbookViewId="0">
      <selection activeCell="A2" sqref="A2:N59"/>
    </sheetView>
  </sheetViews>
  <sheetFormatPr defaultRowHeight="15" x14ac:dyDescent="0.25"/>
  <cols>
    <col min="1" max="1" width="5.33203125" style="11" customWidth="1"/>
    <col min="2" max="2" width="53.44140625" style="11" customWidth="1"/>
    <col min="3" max="3" width="10" style="11" customWidth="1"/>
    <col min="4" max="4" width="11.6640625" style="11" customWidth="1"/>
    <col min="5" max="5" width="11" style="11" customWidth="1"/>
    <col min="6" max="6" width="10.88671875" style="11" bestFit="1" customWidth="1"/>
    <col min="7" max="8" width="10.88671875" style="11" customWidth="1"/>
    <col min="9" max="14" width="10.88671875" style="11" bestFit="1" customWidth="1"/>
    <col min="15" max="189" width="9.109375" style="11"/>
    <col min="190" max="190" width="5.33203125" style="11" customWidth="1"/>
    <col min="191" max="191" width="53.44140625" style="11" customWidth="1"/>
    <col min="192" max="221" width="9.109375" style="11" customWidth="1"/>
    <col min="222" max="222" width="16.6640625" style="11" customWidth="1"/>
    <col min="223" max="223" width="17.44140625" style="11" customWidth="1"/>
    <col min="224" max="229" width="9.109375" style="11" customWidth="1"/>
    <col min="230" max="445" width="9.109375" style="11"/>
    <col min="446" max="446" width="5.33203125" style="11" customWidth="1"/>
    <col min="447" max="447" width="53.44140625" style="11" customWidth="1"/>
    <col min="448" max="477" width="9.109375" style="11" customWidth="1"/>
    <col min="478" max="478" width="16.6640625" style="11" customWidth="1"/>
    <col min="479" max="479" width="17.44140625" style="11" customWidth="1"/>
    <col min="480" max="485" width="9.109375" style="11" customWidth="1"/>
    <col min="486" max="701" width="9.109375" style="11"/>
    <col min="702" max="702" width="5.33203125" style="11" customWidth="1"/>
    <col min="703" max="703" width="53.44140625" style="11" customWidth="1"/>
    <col min="704" max="733" width="9.109375" style="11" customWidth="1"/>
    <col min="734" max="734" width="16.6640625" style="11" customWidth="1"/>
    <col min="735" max="735" width="17.44140625" style="11" customWidth="1"/>
    <col min="736" max="741" width="9.109375" style="11" customWidth="1"/>
    <col min="742" max="957" width="9.109375" style="11"/>
    <col min="958" max="958" width="5.33203125" style="11" customWidth="1"/>
    <col min="959" max="959" width="53.44140625" style="11" customWidth="1"/>
    <col min="960" max="989" width="9.109375" style="11" customWidth="1"/>
    <col min="990" max="990" width="16.6640625" style="11" customWidth="1"/>
    <col min="991" max="991" width="17.44140625" style="11" customWidth="1"/>
    <col min="992" max="997" width="9.109375" style="11" customWidth="1"/>
    <col min="998" max="1213" width="9.109375" style="11"/>
    <col min="1214" max="1214" width="5.33203125" style="11" customWidth="1"/>
    <col min="1215" max="1215" width="53.44140625" style="11" customWidth="1"/>
    <col min="1216" max="1245" width="9.109375" style="11" customWidth="1"/>
    <col min="1246" max="1246" width="16.6640625" style="11" customWidth="1"/>
    <col min="1247" max="1247" width="17.44140625" style="11" customWidth="1"/>
    <col min="1248" max="1253" width="9.109375" style="11" customWidth="1"/>
    <col min="1254" max="1469" width="9.109375" style="11"/>
    <col min="1470" max="1470" width="5.33203125" style="11" customWidth="1"/>
    <col min="1471" max="1471" width="53.44140625" style="11" customWidth="1"/>
    <col min="1472" max="1501" width="9.109375" style="11" customWidth="1"/>
    <col min="1502" max="1502" width="16.6640625" style="11" customWidth="1"/>
    <col min="1503" max="1503" width="17.44140625" style="11" customWidth="1"/>
    <col min="1504" max="1509" width="9.109375" style="11" customWidth="1"/>
    <col min="1510" max="1725" width="9.109375" style="11"/>
    <col min="1726" max="1726" width="5.33203125" style="11" customWidth="1"/>
    <col min="1727" max="1727" width="53.44140625" style="11" customWidth="1"/>
    <col min="1728" max="1757" width="9.109375" style="11" customWidth="1"/>
    <col min="1758" max="1758" width="16.6640625" style="11" customWidth="1"/>
    <col min="1759" max="1759" width="17.44140625" style="11" customWidth="1"/>
    <col min="1760" max="1765" width="9.109375" style="11" customWidth="1"/>
    <col min="1766" max="1981" width="9.109375" style="11"/>
    <col min="1982" max="1982" width="5.33203125" style="11" customWidth="1"/>
    <col min="1983" max="1983" width="53.44140625" style="11" customWidth="1"/>
    <col min="1984" max="2013" width="9.109375" style="11" customWidth="1"/>
    <col min="2014" max="2014" width="16.6640625" style="11" customWidth="1"/>
    <col min="2015" max="2015" width="17.44140625" style="11" customWidth="1"/>
    <col min="2016" max="2021" width="9.109375" style="11" customWidth="1"/>
    <col min="2022" max="2237" width="9.109375" style="11"/>
    <col min="2238" max="2238" width="5.33203125" style="11" customWidth="1"/>
    <col min="2239" max="2239" width="53.44140625" style="11" customWidth="1"/>
    <col min="2240" max="2269" width="9.109375" style="11" customWidth="1"/>
    <col min="2270" max="2270" width="16.6640625" style="11" customWidth="1"/>
    <col min="2271" max="2271" width="17.44140625" style="11" customWidth="1"/>
    <col min="2272" max="2277" width="9.109375" style="11" customWidth="1"/>
    <col min="2278" max="2493" width="9.109375" style="11"/>
    <col min="2494" max="2494" width="5.33203125" style="11" customWidth="1"/>
    <col min="2495" max="2495" width="53.44140625" style="11" customWidth="1"/>
    <col min="2496" max="2525" width="9.109375" style="11" customWidth="1"/>
    <col min="2526" max="2526" width="16.6640625" style="11" customWidth="1"/>
    <col min="2527" max="2527" width="17.44140625" style="11" customWidth="1"/>
    <col min="2528" max="2533" width="9.109375" style="11" customWidth="1"/>
    <col min="2534" max="2749" width="9.109375" style="11"/>
    <col min="2750" max="2750" width="5.33203125" style="11" customWidth="1"/>
    <col min="2751" max="2751" width="53.44140625" style="11" customWidth="1"/>
    <col min="2752" max="2781" width="9.109375" style="11" customWidth="1"/>
    <col min="2782" max="2782" width="16.6640625" style="11" customWidth="1"/>
    <col min="2783" max="2783" width="17.44140625" style="11" customWidth="1"/>
    <col min="2784" max="2789" width="9.109375" style="11" customWidth="1"/>
    <col min="2790" max="3005" width="9.109375" style="11"/>
    <col min="3006" max="3006" width="5.33203125" style="11" customWidth="1"/>
    <col min="3007" max="3007" width="53.44140625" style="11" customWidth="1"/>
    <col min="3008" max="3037" width="9.109375" style="11" customWidth="1"/>
    <col min="3038" max="3038" width="16.6640625" style="11" customWidth="1"/>
    <col min="3039" max="3039" width="17.44140625" style="11" customWidth="1"/>
    <col min="3040" max="3045" width="9.109375" style="11" customWidth="1"/>
    <col min="3046" max="3261" width="9.109375" style="11"/>
    <col min="3262" max="3262" width="5.33203125" style="11" customWidth="1"/>
    <col min="3263" max="3263" width="53.44140625" style="11" customWidth="1"/>
    <col min="3264" max="3293" width="9.109375" style="11" customWidth="1"/>
    <col min="3294" max="3294" width="16.6640625" style="11" customWidth="1"/>
    <col min="3295" max="3295" width="17.44140625" style="11" customWidth="1"/>
    <col min="3296" max="3301" width="9.109375" style="11" customWidth="1"/>
    <col min="3302" max="3517" width="9.109375" style="11"/>
    <col min="3518" max="3518" width="5.33203125" style="11" customWidth="1"/>
    <col min="3519" max="3519" width="53.44140625" style="11" customWidth="1"/>
    <col min="3520" max="3549" width="9.109375" style="11" customWidth="1"/>
    <col min="3550" max="3550" width="16.6640625" style="11" customWidth="1"/>
    <col min="3551" max="3551" width="17.44140625" style="11" customWidth="1"/>
    <col min="3552" max="3557" width="9.109375" style="11" customWidth="1"/>
    <col min="3558" max="3773" width="9.109375" style="11"/>
    <col min="3774" max="3774" width="5.33203125" style="11" customWidth="1"/>
    <col min="3775" max="3775" width="53.44140625" style="11" customWidth="1"/>
    <col min="3776" max="3805" width="9.109375" style="11" customWidth="1"/>
    <col min="3806" max="3806" width="16.6640625" style="11" customWidth="1"/>
    <col min="3807" max="3807" width="17.44140625" style="11" customWidth="1"/>
    <col min="3808" max="3813" width="9.109375" style="11" customWidth="1"/>
    <col min="3814" max="4029" width="9.109375" style="11"/>
    <col min="4030" max="4030" width="5.33203125" style="11" customWidth="1"/>
    <col min="4031" max="4031" width="53.44140625" style="11" customWidth="1"/>
    <col min="4032" max="4061" width="9.109375" style="11" customWidth="1"/>
    <col min="4062" max="4062" width="16.6640625" style="11" customWidth="1"/>
    <col min="4063" max="4063" width="17.44140625" style="11" customWidth="1"/>
    <col min="4064" max="4069" width="9.109375" style="11" customWidth="1"/>
    <col min="4070" max="4285" width="9.109375" style="11"/>
    <col min="4286" max="4286" width="5.33203125" style="11" customWidth="1"/>
    <col min="4287" max="4287" width="53.44140625" style="11" customWidth="1"/>
    <col min="4288" max="4317" width="9.109375" style="11" customWidth="1"/>
    <col min="4318" max="4318" width="16.6640625" style="11" customWidth="1"/>
    <col min="4319" max="4319" width="17.44140625" style="11" customWidth="1"/>
    <col min="4320" max="4325" width="9.109375" style="11" customWidth="1"/>
    <col min="4326" max="4541" width="9.109375" style="11"/>
    <col min="4542" max="4542" width="5.33203125" style="11" customWidth="1"/>
    <col min="4543" max="4543" width="53.44140625" style="11" customWidth="1"/>
    <col min="4544" max="4573" width="9.109375" style="11" customWidth="1"/>
    <col min="4574" max="4574" width="16.6640625" style="11" customWidth="1"/>
    <col min="4575" max="4575" width="17.44140625" style="11" customWidth="1"/>
    <col min="4576" max="4581" width="9.109375" style="11" customWidth="1"/>
    <col min="4582" max="4797" width="9.109375" style="11"/>
    <col min="4798" max="4798" width="5.33203125" style="11" customWidth="1"/>
    <col min="4799" max="4799" width="53.44140625" style="11" customWidth="1"/>
    <col min="4800" max="4829" width="9.109375" style="11" customWidth="1"/>
    <col min="4830" max="4830" width="16.6640625" style="11" customWidth="1"/>
    <col min="4831" max="4831" width="17.44140625" style="11" customWidth="1"/>
    <col min="4832" max="4837" width="9.109375" style="11" customWidth="1"/>
    <col min="4838" max="5053" width="9.109375" style="11"/>
    <col min="5054" max="5054" width="5.33203125" style="11" customWidth="1"/>
    <col min="5055" max="5055" width="53.44140625" style="11" customWidth="1"/>
    <col min="5056" max="5085" width="9.109375" style="11" customWidth="1"/>
    <col min="5086" max="5086" width="16.6640625" style="11" customWidth="1"/>
    <col min="5087" max="5087" width="17.44140625" style="11" customWidth="1"/>
    <col min="5088" max="5093" width="9.109375" style="11" customWidth="1"/>
    <col min="5094" max="5309" width="9.109375" style="11"/>
    <col min="5310" max="5310" width="5.33203125" style="11" customWidth="1"/>
    <col min="5311" max="5311" width="53.44140625" style="11" customWidth="1"/>
    <col min="5312" max="5341" width="9.109375" style="11" customWidth="1"/>
    <col min="5342" max="5342" width="16.6640625" style="11" customWidth="1"/>
    <col min="5343" max="5343" width="17.44140625" style="11" customWidth="1"/>
    <col min="5344" max="5349" width="9.109375" style="11" customWidth="1"/>
    <col min="5350" max="5565" width="9.109375" style="11"/>
    <col min="5566" max="5566" width="5.33203125" style="11" customWidth="1"/>
    <col min="5567" max="5567" width="53.44140625" style="11" customWidth="1"/>
    <col min="5568" max="5597" width="9.109375" style="11" customWidth="1"/>
    <col min="5598" max="5598" width="16.6640625" style="11" customWidth="1"/>
    <col min="5599" max="5599" width="17.44140625" style="11" customWidth="1"/>
    <col min="5600" max="5605" width="9.109375" style="11" customWidth="1"/>
    <col min="5606" max="5821" width="9.109375" style="11"/>
    <col min="5822" max="5822" width="5.33203125" style="11" customWidth="1"/>
    <col min="5823" max="5823" width="53.44140625" style="11" customWidth="1"/>
    <col min="5824" max="5853" width="9.109375" style="11" customWidth="1"/>
    <col min="5854" max="5854" width="16.6640625" style="11" customWidth="1"/>
    <col min="5855" max="5855" width="17.44140625" style="11" customWidth="1"/>
    <col min="5856" max="5861" width="9.109375" style="11" customWidth="1"/>
    <col min="5862" max="6077" width="9.109375" style="11"/>
    <col min="6078" max="6078" width="5.33203125" style="11" customWidth="1"/>
    <col min="6079" max="6079" width="53.44140625" style="11" customWidth="1"/>
    <col min="6080" max="6109" width="9.109375" style="11" customWidth="1"/>
    <col min="6110" max="6110" width="16.6640625" style="11" customWidth="1"/>
    <col min="6111" max="6111" width="17.44140625" style="11" customWidth="1"/>
    <col min="6112" max="6117" width="9.109375" style="11" customWidth="1"/>
    <col min="6118" max="6333" width="9.109375" style="11"/>
    <col min="6334" max="6334" width="5.33203125" style="11" customWidth="1"/>
    <col min="6335" max="6335" width="53.44140625" style="11" customWidth="1"/>
    <col min="6336" max="6365" width="9.109375" style="11" customWidth="1"/>
    <col min="6366" max="6366" width="16.6640625" style="11" customWidth="1"/>
    <col min="6367" max="6367" width="17.44140625" style="11" customWidth="1"/>
    <col min="6368" max="6373" width="9.109375" style="11" customWidth="1"/>
    <col min="6374" max="6589" width="9.109375" style="11"/>
    <col min="6590" max="6590" width="5.33203125" style="11" customWidth="1"/>
    <col min="6591" max="6591" width="53.44140625" style="11" customWidth="1"/>
    <col min="6592" max="6621" width="9.109375" style="11" customWidth="1"/>
    <col min="6622" max="6622" width="16.6640625" style="11" customWidth="1"/>
    <col min="6623" max="6623" width="17.44140625" style="11" customWidth="1"/>
    <col min="6624" max="6629" width="9.109375" style="11" customWidth="1"/>
    <col min="6630" max="6845" width="9.109375" style="11"/>
    <col min="6846" max="6846" width="5.33203125" style="11" customWidth="1"/>
    <col min="6847" max="6847" width="53.44140625" style="11" customWidth="1"/>
    <col min="6848" max="6877" width="9.109375" style="11" customWidth="1"/>
    <col min="6878" max="6878" width="16.6640625" style="11" customWidth="1"/>
    <col min="6879" max="6879" width="17.44140625" style="11" customWidth="1"/>
    <col min="6880" max="6885" width="9.109375" style="11" customWidth="1"/>
    <col min="6886" max="7101" width="9.109375" style="11"/>
    <col min="7102" max="7102" width="5.33203125" style="11" customWidth="1"/>
    <col min="7103" max="7103" width="53.44140625" style="11" customWidth="1"/>
    <col min="7104" max="7133" width="9.109375" style="11" customWidth="1"/>
    <col min="7134" max="7134" width="16.6640625" style="11" customWidth="1"/>
    <col min="7135" max="7135" width="17.44140625" style="11" customWidth="1"/>
    <col min="7136" max="7141" width="9.109375" style="11" customWidth="1"/>
    <col min="7142" max="7357" width="9.109375" style="11"/>
    <col min="7358" max="7358" width="5.33203125" style="11" customWidth="1"/>
    <col min="7359" max="7359" width="53.44140625" style="11" customWidth="1"/>
    <col min="7360" max="7389" width="9.109375" style="11" customWidth="1"/>
    <col min="7390" max="7390" width="16.6640625" style="11" customWidth="1"/>
    <col min="7391" max="7391" width="17.44140625" style="11" customWidth="1"/>
    <col min="7392" max="7397" width="9.109375" style="11" customWidth="1"/>
    <col min="7398" max="7613" width="9.109375" style="11"/>
    <col min="7614" max="7614" width="5.33203125" style="11" customWidth="1"/>
    <col min="7615" max="7615" width="53.44140625" style="11" customWidth="1"/>
    <col min="7616" max="7645" width="9.109375" style="11" customWidth="1"/>
    <col min="7646" max="7646" width="16.6640625" style="11" customWidth="1"/>
    <col min="7647" max="7647" width="17.44140625" style="11" customWidth="1"/>
    <col min="7648" max="7653" width="9.109375" style="11" customWidth="1"/>
    <col min="7654" max="7869" width="9.109375" style="11"/>
    <col min="7870" max="7870" width="5.33203125" style="11" customWidth="1"/>
    <col min="7871" max="7871" width="53.44140625" style="11" customWidth="1"/>
    <col min="7872" max="7901" width="9.109375" style="11" customWidth="1"/>
    <col min="7902" max="7902" width="16.6640625" style="11" customWidth="1"/>
    <col min="7903" max="7903" width="17.44140625" style="11" customWidth="1"/>
    <col min="7904" max="7909" width="9.109375" style="11" customWidth="1"/>
    <col min="7910" max="8125" width="9.109375" style="11"/>
    <col min="8126" max="8126" width="5.33203125" style="11" customWidth="1"/>
    <col min="8127" max="8127" width="53.44140625" style="11" customWidth="1"/>
    <col min="8128" max="8157" width="9.109375" style="11" customWidth="1"/>
    <col min="8158" max="8158" width="16.6640625" style="11" customWidth="1"/>
    <col min="8159" max="8159" width="17.44140625" style="11" customWidth="1"/>
    <col min="8160" max="8165" width="9.109375" style="11" customWidth="1"/>
    <col min="8166" max="8381" width="9.109375" style="11"/>
    <col min="8382" max="8382" width="5.33203125" style="11" customWidth="1"/>
    <col min="8383" max="8383" width="53.44140625" style="11" customWidth="1"/>
    <col min="8384" max="8413" width="9.109375" style="11" customWidth="1"/>
    <col min="8414" max="8414" width="16.6640625" style="11" customWidth="1"/>
    <col min="8415" max="8415" width="17.44140625" style="11" customWidth="1"/>
    <col min="8416" max="8421" width="9.109375" style="11" customWidth="1"/>
    <col min="8422" max="8637" width="9.109375" style="11"/>
    <col min="8638" max="8638" width="5.33203125" style="11" customWidth="1"/>
    <col min="8639" max="8639" width="53.44140625" style="11" customWidth="1"/>
    <col min="8640" max="8669" width="9.109375" style="11" customWidth="1"/>
    <col min="8670" max="8670" width="16.6640625" style="11" customWidth="1"/>
    <col min="8671" max="8671" width="17.44140625" style="11" customWidth="1"/>
    <col min="8672" max="8677" width="9.109375" style="11" customWidth="1"/>
    <col min="8678" max="8893" width="9.109375" style="11"/>
    <col min="8894" max="8894" width="5.33203125" style="11" customWidth="1"/>
    <col min="8895" max="8895" width="53.44140625" style="11" customWidth="1"/>
    <col min="8896" max="8925" width="9.109375" style="11" customWidth="1"/>
    <col min="8926" max="8926" width="16.6640625" style="11" customWidth="1"/>
    <col min="8927" max="8927" width="17.44140625" style="11" customWidth="1"/>
    <col min="8928" max="8933" width="9.109375" style="11" customWidth="1"/>
    <col min="8934" max="9149" width="9.109375" style="11"/>
    <col min="9150" max="9150" width="5.33203125" style="11" customWidth="1"/>
    <col min="9151" max="9151" width="53.44140625" style="11" customWidth="1"/>
    <col min="9152" max="9181" width="9.109375" style="11" customWidth="1"/>
    <col min="9182" max="9182" width="16.6640625" style="11" customWidth="1"/>
    <col min="9183" max="9183" width="17.44140625" style="11" customWidth="1"/>
    <col min="9184" max="9189" width="9.109375" style="11" customWidth="1"/>
    <col min="9190" max="9405" width="9.109375" style="11"/>
    <col min="9406" max="9406" width="5.33203125" style="11" customWidth="1"/>
    <col min="9407" max="9407" width="53.44140625" style="11" customWidth="1"/>
    <col min="9408" max="9437" width="9.109375" style="11" customWidth="1"/>
    <col min="9438" max="9438" width="16.6640625" style="11" customWidth="1"/>
    <col min="9439" max="9439" width="17.44140625" style="11" customWidth="1"/>
    <col min="9440" max="9445" width="9.109375" style="11" customWidth="1"/>
    <col min="9446" max="9661" width="9.109375" style="11"/>
    <col min="9662" max="9662" width="5.33203125" style="11" customWidth="1"/>
    <col min="9663" max="9663" width="53.44140625" style="11" customWidth="1"/>
    <col min="9664" max="9693" width="9.109375" style="11" customWidth="1"/>
    <col min="9694" max="9694" width="16.6640625" style="11" customWidth="1"/>
    <col min="9695" max="9695" width="17.44140625" style="11" customWidth="1"/>
    <col min="9696" max="9701" width="9.109375" style="11" customWidth="1"/>
    <col min="9702" max="9917" width="9.109375" style="11"/>
    <col min="9918" max="9918" width="5.33203125" style="11" customWidth="1"/>
    <col min="9919" max="9919" width="53.44140625" style="11" customWidth="1"/>
    <col min="9920" max="9949" width="9.109375" style="11" customWidth="1"/>
    <col min="9950" max="9950" width="16.6640625" style="11" customWidth="1"/>
    <col min="9951" max="9951" width="17.44140625" style="11" customWidth="1"/>
    <col min="9952" max="9957" width="9.109375" style="11" customWidth="1"/>
    <col min="9958" max="10173" width="9.109375" style="11"/>
    <col min="10174" max="10174" width="5.33203125" style="11" customWidth="1"/>
    <col min="10175" max="10175" width="53.44140625" style="11" customWidth="1"/>
    <col min="10176" max="10205" width="9.109375" style="11" customWidth="1"/>
    <col min="10206" max="10206" width="16.6640625" style="11" customWidth="1"/>
    <col min="10207" max="10207" width="17.44140625" style="11" customWidth="1"/>
    <col min="10208" max="10213" width="9.109375" style="11" customWidth="1"/>
    <col min="10214" max="10429" width="9.109375" style="11"/>
    <col min="10430" max="10430" width="5.33203125" style="11" customWidth="1"/>
    <col min="10431" max="10431" width="53.44140625" style="11" customWidth="1"/>
    <col min="10432" max="10461" width="9.109375" style="11" customWidth="1"/>
    <col min="10462" max="10462" width="16.6640625" style="11" customWidth="1"/>
    <col min="10463" max="10463" width="17.44140625" style="11" customWidth="1"/>
    <col min="10464" max="10469" width="9.109375" style="11" customWidth="1"/>
    <col min="10470" max="10685" width="9.109375" style="11"/>
    <col min="10686" max="10686" width="5.33203125" style="11" customWidth="1"/>
    <col min="10687" max="10687" width="53.44140625" style="11" customWidth="1"/>
    <col min="10688" max="10717" width="9.109375" style="11" customWidth="1"/>
    <col min="10718" max="10718" width="16.6640625" style="11" customWidth="1"/>
    <col min="10719" max="10719" width="17.44140625" style="11" customWidth="1"/>
    <col min="10720" max="10725" width="9.109375" style="11" customWidth="1"/>
    <col min="10726" max="10941" width="9.109375" style="11"/>
    <col min="10942" max="10942" width="5.33203125" style="11" customWidth="1"/>
    <col min="10943" max="10943" width="53.44140625" style="11" customWidth="1"/>
    <col min="10944" max="10973" width="9.109375" style="11" customWidth="1"/>
    <col min="10974" max="10974" width="16.6640625" style="11" customWidth="1"/>
    <col min="10975" max="10975" width="17.44140625" style="11" customWidth="1"/>
    <col min="10976" max="10981" width="9.109375" style="11" customWidth="1"/>
    <col min="10982" max="11197" width="9.109375" style="11"/>
    <col min="11198" max="11198" width="5.33203125" style="11" customWidth="1"/>
    <col min="11199" max="11199" width="53.44140625" style="11" customWidth="1"/>
    <col min="11200" max="11229" width="9.109375" style="11" customWidth="1"/>
    <col min="11230" max="11230" width="16.6640625" style="11" customWidth="1"/>
    <col min="11231" max="11231" width="17.44140625" style="11" customWidth="1"/>
    <col min="11232" max="11237" width="9.109375" style="11" customWidth="1"/>
    <col min="11238" max="11453" width="9.109375" style="11"/>
    <col min="11454" max="11454" width="5.33203125" style="11" customWidth="1"/>
    <col min="11455" max="11455" width="53.44140625" style="11" customWidth="1"/>
    <col min="11456" max="11485" width="9.109375" style="11" customWidth="1"/>
    <col min="11486" max="11486" width="16.6640625" style="11" customWidth="1"/>
    <col min="11487" max="11487" width="17.44140625" style="11" customWidth="1"/>
    <col min="11488" max="11493" width="9.109375" style="11" customWidth="1"/>
    <col min="11494" max="11709" width="9.109375" style="11"/>
    <col min="11710" max="11710" width="5.33203125" style="11" customWidth="1"/>
    <col min="11711" max="11711" width="53.44140625" style="11" customWidth="1"/>
    <col min="11712" max="11741" width="9.109375" style="11" customWidth="1"/>
    <col min="11742" max="11742" width="16.6640625" style="11" customWidth="1"/>
    <col min="11743" max="11743" width="17.44140625" style="11" customWidth="1"/>
    <col min="11744" max="11749" width="9.109375" style="11" customWidth="1"/>
    <col min="11750" max="11965" width="9.109375" style="11"/>
    <col min="11966" max="11966" width="5.33203125" style="11" customWidth="1"/>
    <col min="11967" max="11967" width="53.44140625" style="11" customWidth="1"/>
    <col min="11968" max="11997" width="9.109375" style="11" customWidth="1"/>
    <col min="11998" max="11998" width="16.6640625" style="11" customWidth="1"/>
    <col min="11999" max="11999" width="17.44140625" style="11" customWidth="1"/>
    <col min="12000" max="12005" width="9.109375" style="11" customWidth="1"/>
    <col min="12006" max="12221" width="9.109375" style="11"/>
    <col min="12222" max="12222" width="5.33203125" style="11" customWidth="1"/>
    <col min="12223" max="12223" width="53.44140625" style="11" customWidth="1"/>
    <col min="12224" max="12253" width="9.109375" style="11" customWidth="1"/>
    <col min="12254" max="12254" width="16.6640625" style="11" customWidth="1"/>
    <col min="12255" max="12255" width="17.44140625" style="11" customWidth="1"/>
    <col min="12256" max="12261" width="9.109375" style="11" customWidth="1"/>
    <col min="12262" max="12477" width="9.109375" style="11"/>
    <col min="12478" max="12478" width="5.33203125" style="11" customWidth="1"/>
    <col min="12479" max="12479" width="53.44140625" style="11" customWidth="1"/>
    <col min="12480" max="12509" width="9.109375" style="11" customWidth="1"/>
    <col min="12510" max="12510" width="16.6640625" style="11" customWidth="1"/>
    <col min="12511" max="12511" width="17.44140625" style="11" customWidth="1"/>
    <col min="12512" max="12517" width="9.109375" style="11" customWidth="1"/>
    <col min="12518" max="12733" width="9.109375" style="11"/>
    <col min="12734" max="12734" width="5.33203125" style="11" customWidth="1"/>
    <col min="12735" max="12735" width="53.44140625" style="11" customWidth="1"/>
    <col min="12736" max="12765" width="9.109375" style="11" customWidth="1"/>
    <col min="12766" max="12766" width="16.6640625" style="11" customWidth="1"/>
    <col min="12767" max="12767" width="17.44140625" style="11" customWidth="1"/>
    <col min="12768" max="12773" width="9.109375" style="11" customWidth="1"/>
    <col min="12774" max="12989" width="9.109375" style="11"/>
    <col min="12990" max="12990" width="5.33203125" style="11" customWidth="1"/>
    <col min="12991" max="12991" width="53.44140625" style="11" customWidth="1"/>
    <col min="12992" max="13021" width="9.109375" style="11" customWidth="1"/>
    <col min="13022" max="13022" width="16.6640625" style="11" customWidth="1"/>
    <col min="13023" max="13023" width="17.44140625" style="11" customWidth="1"/>
    <col min="13024" max="13029" width="9.109375" style="11" customWidth="1"/>
    <col min="13030" max="13245" width="9.109375" style="11"/>
    <col min="13246" max="13246" width="5.33203125" style="11" customWidth="1"/>
    <col min="13247" max="13247" width="53.44140625" style="11" customWidth="1"/>
    <col min="13248" max="13277" width="9.109375" style="11" customWidth="1"/>
    <col min="13278" max="13278" width="16.6640625" style="11" customWidth="1"/>
    <col min="13279" max="13279" width="17.44140625" style="11" customWidth="1"/>
    <col min="13280" max="13285" width="9.109375" style="11" customWidth="1"/>
    <col min="13286" max="13501" width="9.109375" style="11"/>
    <col min="13502" max="13502" width="5.33203125" style="11" customWidth="1"/>
    <col min="13503" max="13503" width="53.44140625" style="11" customWidth="1"/>
    <col min="13504" max="13533" width="9.109375" style="11" customWidth="1"/>
    <col min="13534" max="13534" width="16.6640625" style="11" customWidth="1"/>
    <col min="13535" max="13535" width="17.44140625" style="11" customWidth="1"/>
    <col min="13536" max="13541" width="9.109375" style="11" customWidth="1"/>
    <col min="13542" max="13757" width="9.109375" style="11"/>
    <col min="13758" max="13758" width="5.33203125" style="11" customWidth="1"/>
    <col min="13759" max="13759" width="53.44140625" style="11" customWidth="1"/>
    <col min="13760" max="13789" width="9.109375" style="11" customWidth="1"/>
    <col min="13790" max="13790" width="16.6640625" style="11" customWidth="1"/>
    <col min="13791" max="13791" width="17.44140625" style="11" customWidth="1"/>
    <col min="13792" max="13797" width="9.109375" style="11" customWidth="1"/>
    <col min="13798" max="14013" width="9.109375" style="11"/>
    <col min="14014" max="14014" width="5.33203125" style="11" customWidth="1"/>
    <col min="14015" max="14015" width="53.44140625" style="11" customWidth="1"/>
    <col min="14016" max="14045" width="9.109375" style="11" customWidth="1"/>
    <col min="14046" max="14046" width="16.6640625" style="11" customWidth="1"/>
    <col min="14047" max="14047" width="17.44140625" style="11" customWidth="1"/>
    <col min="14048" max="14053" width="9.109375" style="11" customWidth="1"/>
    <col min="14054" max="14269" width="9.109375" style="11"/>
    <col min="14270" max="14270" width="5.33203125" style="11" customWidth="1"/>
    <col min="14271" max="14271" width="53.44140625" style="11" customWidth="1"/>
    <col min="14272" max="14301" width="9.109375" style="11" customWidth="1"/>
    <col min="14302" max="14302" width="16.6640625" style="11" customWidth="1"/>
    <col min="14303" max="14303" width="17.44140625" style="11" customWidth="1"/>
    <col min="14304" max="14309" width="9.109375" style="11" customWidth="1"/>
    <col min="14310" max="14525" width="9.109375" style="11"/>
    <col min="14526" max="14526" width="5.33203125" style="11" customWidth="1"/>
    <col min="14527" max="14527" width="53.44140625" style="11" customWidth="1"/>
    <col min="14528" max="14557" width="9.109375" style="11" customWidth="1"/>
    <col min="14558" max="14558" width="16.6640625" style="11" customWidth="1"/>
    <col min="14559" max="14559" width="17.44140625" style="11" customWidth="1"/>
    <col min="14560" max="14565" width="9.109375" style="11" customWidth="1"/>
    <col min="14566" max="14781" width="9.109375" style="11"/>
    <col min="14782" max="14782" width="5.33203125" style="11" customWidth="1"/>
    <col min="14783" max="14783" width="53.44140625" style="11" customWidth="1"/>
    <col min="14784" max="14813" width="9.109375" style="11" customWidth="1"/>
    <col min="14814" max="14814" width="16.6640625" style="11" customWidth="1"/>
    <col min="14815" max="14815" width="17.44140625" style="11" customWidth="1"/>
    <col min="14816" max="14821" width="9.109375" style="11" customWidth="1"/>
    <col min="14822" max="15037" width="9.109375" style="11"/>
    <col min="15038" max="15038" width="5.33203125" style="11" customWidth="1"/>
    <col min="15039" max="15039" width="53.44140625" style="11" customWidth="1"/>
    <col min="15040" max="15069" width="9.109375" style="11" customWidth="1"/>
    <col min="15070" max="15070" width="16.6640625" style="11" customWidth="1"/>
    <col min="15071" max="15071" width="17.44140625" style="11" customWidth="1"/>
    <col min="15072" max="15077" width="9.109375" style="11" customWidth="1"/>
    <col min="15078" max="15293" width="9.109375" style="11"/>
    <col min="15294" max="15294" width="5.33203125" style="11" customWidth="1"/>
    <col min="15295" max="15295" width="53.44140625" style="11" customWidth="1"/>
    <col min="15296" max="15325" width="9.109375" style="11" customWidth="1"/>
    <col min="15326" max="15326" width="16.6640625" style="11" customWidth="1"/>
    <col min="15327" max="15327" width="17.44140625" style="11" customWidth="1"/>
    <col min="15328" max="15333" width="9.109375" style="11" customWidth="1"/>
    <col min="15334" max="15549" width="9.109375" style="11"/>
    <col min="15550" max="15550" width="5.33203125" style="11" customWidth="1"/>
    <col min="15551" max="15551" width="53.44140625" style="11" customWidth="1"/>
    <col min="15552" max="15581" width="9.109375" style="11" customWidth="1"/>
    <col min="15582" max="15582" width="16.6640625" style="11" customWidth="1"/>
    <col min="15583" max="15583" width="17.44140625" style="11" customWidth="1"/>
    <col min="15584" max="15589" width="9.109375" style="11" customWidth="1"/>
    <col min="15590" max="15805" width="9.109375" style="11"/>
    <col min="15806" max="15806" width="5.33203125" style="11" customWidth="1"/>
    <col min="15807" max="15807" width="53.44140625" style="11" customWidth="1"/>
    <col min="15808" max="15837" width="9.109375" style="11" customWidth="1"/>
    <col min="15838" max="15838" width="16.6640625" style="11" customWidth="1"/>
    <col min="15839" max="15839" width="17.44140625" style="11" customWidth="1"/>
    <col min="15840" max="15845" width="9.109375" style="11" customWidth="1"/>
    <col min="15846" max="16061" width="9.109375" style="11"/>
    <col min="16062" max="16062" width="5.33203125" style="11" customWidth="1"/>
    <col min="16063" max="16063" width="53.44140625" style="11" customWidth="1"/>
    <col min="16064" max="16093" width="9.109375" style="11" customWidth="1"/>
    <col min="16094" max="16094" width="16.6640625" style="11" customWidth="1"/>
    <col min="16095" max="16095" width="17.44140625" style="11" customWidth="1"/>
    <col min="16096" max="16101" width="9.109375" style="11" customWidth="1"/>
    <col min="16102" max="16384" width="9.109375" style="11"/>
  </cols>
  <sheetData>
    <row r="1" spans="1:14" ht="6" customHeight="1" x14ac:dyDescent="0.25"/>
    <row r="2" spans="1:14" ht="32.4" customHeight="1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81" t="s">
        <v>310</v>
      </c>
      <c r="K2" s="181"/>
      <c r="L2" s="181"/>
      <c r="M2" s="181"/>
      <c r="N2" s="181"/>
    </row>
    <row r="3" spans="1:14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82" t="s">
        <v>311</v>
      </c>
      <c r="K3" s="182"/>
      <c r="L3" s="182"/>
      <c r="M3" s="182"/>
      <c r="N3" s="182"/>
    </row>
    <row r="4" spans="1:14" s="78" customFormat="1" ht="21" x14ac:dyDescent="0.3">
      <c r="A4" s="183" t="s">
        <v>312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4" t="s">
        <v>233</v>
      </c>
      <c r="N4" s="184"/>
    </row>
    <row r="5" spans="1:14" ht="15.6" x14ac:dyDescent="0.25">
      <c r="A5" s="115"/>
      <c r="B5" s="116" t="s">
        <v>143</v>
      </c>
      <c r="C5" s="117">
        <v>614</v>
      </c>
      <c r="D5" s="117">
        <f t="shared" ref="D5:N5" si="0">C53</f>
        <v>337.00000000000011</v>
      </c>
      <c r="E5" s="117">
        <f t="shared" si="0"/>
        <v>250.8000000000003</v>
      </c>
      <c r="F5" s="117">
        <f t="shared" si="0"/>
        <v>85.20000000000033</v>
      </c>
      <c r="G5" s="117">
        <f t="shared" si="0"/>
        <v>37.600000000000421</v>
      </c>
      <c r="H5" s="117">
        <f t="shared" si="0"/>
        <v>27.300000000000466</v>
      </c>
      <c r="I5" s="117">
        <f t="shared" si="0"/>
        <v>2.3000000000004661</v>
      </c>
      <c r="J5" s="117">
        <f t="shared" si="0"/>
        <v>7.6000000000004775</v>
      </c>
      <c r="K5" s="117">
        <f t="shared" si="0"/>
        <v>1080.6000000000001</v>
      </c>
      <c r="L5" s="117">
        <f t="shared" si="0"/>
        <v>201.20000000000016</v>
      </c>
      <c r="M5" s="117">
        <f t="shared" si="0"/>
        <v>11.500000000000227</v>
      </c>
      <c r="N5" s="117">
        <f t="shared" si="0"/>
        <v>35.200000000000159</v>
      </c>
    </row>
    <row r="6" spans="1:14" ht="15.6" x14ac:dyDescent="0.25">
      <c r="A6" s="118" t="s">
        <v>0</v>
      </c>
      <c r="B6" s="119" t="s">
        <v>144</v>
      </c>
      <c r="C6" s="120" t="s">
        <v>145</v>
      </c>
      <c r="D6" s="120" t="s">
        <v>146</v>
      </c>
      <c r="E6" s="120" t="s">
        <v>147</v>
      </c>
      <c r="F6" s="120" t="s">
        <v>148</v>
      </c>
      <c r="G6" s="120" t="s">
        <v>149</v>
      </c>
      <c r="H6" s="120" t="s">
        <v>150</v>
      </c>
      <c r="I6" s="120" t="s">
        <v>151</v>
      </c>
      <c r="J6" s="120" t="s">
        <v>152</v>
      </c>
      <c r="K6" s="120" t="s">
        <v>153</v>
      </c>
      <c r="L6" s="120" t="s">
        <v>154</v>
      </c>
      <c r="M6" s="120" t="s">
        <v>155</v>
      </c>
      <c r="N6" s="120" t="s">
        <v>156</v>
      </c>
    </row>
    <row r="7" spans="1:14" ht="15.6" x14ac:dyDescent="0.25">
      <c r="A7" s="115"/>
      <c r="B7" s="115" t="s">
        <v>157</v>
      </c>
      <c r="C7" s="117">
        <f>SUM(C8:C11)</f>
        <v>353.7</v>
      </c>
      <c r="D7" s="117">
        <f t="shared" ref="D7:N7" si="1">SUM(D8:D11)</f>
        <v>518.6</v>
      </c>
      <c r="E7" s="117">
        <f t="shared" si="1"/>
        <v>316.10000000000002</v>
      </c>
      <c r="F7" s="117">
        <f t="shared" si="1"/>
        <v>428.4</v>
      </c>
      <c r="G7" s="117">
        <f t="shared" si="1"/>
        <v>470.1</v>
      </c>
      <c r="H7" s="117">
        <f t="shared" si="1"/>
        <v>404.7</v>
      </c>
      <c r="I7" s="117">
        <f t="shared" si="1"/>
        <v>331.3</v>
      </c>
      <c r="J7" s="117">
        <f t="shared" si="1"/>
        <v>2800</v>
      </c>
      <c r="K7" s="117">
        <f t="shared" si="1"/>
        <v>139.6</v>
      </c>
      <c r="L7" s="117">
        <f t="shared" si="1"/>
        <v>350.2</v>
      </c>
      <c r="M7" s="117">
        <f t="shared" si="1"/>
        <v>521.29999999999995</v>
      </c>
      <c r="N7" s="117">
        <f t="shared" si="1"/>
        <v>6074</v>
      </c>
    </row>
    <row r="8" spans="1:14" x14ac:dyDescent="0.25">
      <c r="A8" s="121">
        <v>1</v>
      </c>
      <c r="B8" s="122" t="s">
        <v>186</v>
      </c>
      <c r="C8" s="123">
        <v>100</v>
      </c>
      <c r="D8" s="123">
        <v>100</v>
      </c>
      <c r="E8" s="123">
        <v>116.1</v>
      </c>
      <c r="F8" s="123">
        <v>100</v>
      </c>
      <c r="G8" s="123">
        <v>170.1</v>
      </c>
      <c r="H8" s="123">
        <v>140</v>
      </c>
      <c r="I8" s="123">
        <v>131.30000000000001</v>
      </c>
      <c r="J8" s="123">
        <v>100</v>
      </c>
      <c r="K8" s="123">
        <v>89.6</v>
      </c>
      <c r="L8" s="123">
        <v>100.2</v>
      </c>
      <c r="M8" s="123">
        <v>121.3</v>
      </c>
      <c r="N8" s="123">
        <v>54</v>
      </c>
    </row>
    <row r="9" spans="1:14" x14ac:dyDescent="0.25">
      <c r="A9" s="121">
        <v>2</v>
      </c>
      <c r="B9" s="122" t="s">
        <v>187</v>
      </c>
      <c r="C9" s="123">
        <v>253.7</v>
      </c>
      <c r="D9" s="123">
        <v>118.6</v>
      </c>
      <c r="E9" s="123">
        <v>200</v>
      </c>
      <c r="F9" s="123">
        <v>328.4</v>
      </c>
      <c r="G9" s="123">
        <v>300</v>
      </c>
      <c r="H9" s="123">
        <v>264.7</v>
      </c>
      <c r="I9" s="123">
        <v>200</v>
      </c>
      <c r="J9" s="123"/>
      <c r="K9" s="123">
        <v>50</v>
      </c>
      <c r="L9" s="123">
        <v>250</v>
      </c>
      <c r="M9" s="123">
        <v>400</v>
      </c>
      <c r="N9" s="123">
        <v>6020</v>
      </c>
    </row>
    <row r="10" spans="1:14" ht="31.5" customHeight="1" x14ac:dyDescent="0.25">
      <c r="A10" s="121">
        <v>3</v>
      </c>
      <c r="B10" s="122" t="s">
        <v>313</v>
      </c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</row>
    <row r="11" spans="1:14" ht="15.6" x14ac:dyDescent="0.25">
      <c r="A11" s="121">
        <v>4</v>
      </c>
      <c r="B11" s="124" t="s">
        <v>158</v>
      </c>
      <c r="C11" s="117">
        <f t="shared" ref="C11:N11" si="2">SUM(C12:C17)</f>
        <v>0</v>
      </c>
      <c r="D11" s="117">
        <f t="shared" si="2"/>
        <v>300</v>
      </c>
      <c r="E11" s="117">
        <f t="shared" si="2"/>
        <v>0</v>
      </c>
      <c r="F11" s="117">
        <f t="shared" si="2"/>
        <v>0</v>
      </c>
      <c r="G11" s="117">
        <f t="shared" si="2"/>
        <v>0</v>
      </c>
      <c r="H11" s="117">
        <f t="shared" si="2"/>
        <v>0</v>
      </c>
      <c r="I11" s="117">
        <f t="shared" si="2"/>
        <v>0</v>
      </c>
      <c r="J11" s="117">
        <f t="shared" si="2"/>
        <v>2700</v>
      </c>
      <c r="K11" s="117">
        <f t="shared" si="2"/>
        <v>0</v>
      </c>
      <c r="L11" s="117">
        <f t="shared" si="2"/>
        <v>0</v>
      </c>
      <c r="M11" s="117">
        <f t="shared" si="2"/>
        <v>0</v>
      </c>
      <c r="N11" s="117">
        <f t="shared" si="2"/>
        <v>0</v>
      </c>
    </row>
    <row r="12" spans="1:14" ht="30" x14ac:dyDescent="0.25">
      <c r="A12" s="121">
        <v>5</v>
      </c>
      <c r="B12" s="122" t="s">
        <v>185</v>
      </c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</row>
    <row r="13" spans="1:14" x14ac:dyDescent="0.25">
      <c r="A13" s="121">
        <v>6</v>
      </c>
      <c r="B13" s="122" t="s">
        <v>188</v>
      </c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</row>
    <row r="14" spans="1:14" x14ac:dyDescent="0.25">
      <c r="A14" s="121">
        <v>7</v>
      </c>
      <c r="B14" s="122" t="s">
        <v>189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14" x14ac:dyDescent="0.25">
      <c r="A15" s="121">
        <v>8</v>
      </c>
      <c r="B15" s="122" t="s">
        <v>190</v>
      </c>
      <c r="C15" s="123"/>
      <c r="D15" s="123">
        <v>300</v>
      </c>
      <c r="E15" s="123"/>
      <c r="F15" s="123"/>
      <c r="G15" s="123"/>
      <c r="H15" s="123"/>
      <c r="I15" s="123"/>
      <c r="J15" s="123">
        <v>2700</v>
      </c>
      <c r="K15" s="123"/>
      <c r="L15" s="123"/>
      <c r="M15" s="123"/>
      <c r="N15" s="123"/>
    </row>
    <row r="16" spans="1:14" x14ac:dyDescent="0.25">
      <c r="A16" s="121">
        <v>9</v>
      </c>
      <c r="B16" s="122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</row>
    <row r="17" spans="1:14" x14ac:dyDescent="0.25">
      <c r="A17" s="121">
        <v>10</v>
      </c>
      <c r="B17" s="122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14" ht="15.6" x14ac:dyDescent="0.25">
      <c r="A18" s="121"/>
      <c r="B18" s="115" t="s">
        <v>159</v>
      </c>
      <c r="C18" s="117">
        <f>SUM(C19:C51)</f>
        <v>630.69999999999993</v>
      </c>
      <c r="D18" s="117">
        <f t="shared" ref="D18:N18" si="3">SUM(D19:D51)</f>
        <v>604.79999999999984</v>
      </c>
      <c r="E18" s="117">
        <f t="shared" si="3"/>
        <v>481.7</v>
      </c>
      <c r="F18" s="117">
        <f t="shared" si="3"/>
        <v>475.99999999999994</v>
      </c>
      <c r="G18" s="117">
        <f t="shared" si="3"/>
        <v>480.4</v>
      </c>
      <c r="H18" s="117">
        <f t="shared" si="3"/>
        <v>429.7</v>
      </c>
      <c r="I18" s="117">
        <f t="shared" si="3"/>
        <v>326</v>
      </c>
      <c r="J18" s="117">
        <f t="shared" si="3"/>
        <v>1727.0000000000002</v>
      </c>
      <c r="K18" s="117">
        <f t="shared" si="3"/>
        <v>1018.9999999999999</v>
      </c>
      <c r="L18" s="117">
        <f t="shared" si="3"/>
        <v>539.89999999999986</v>
      </c>
      <c r="M18" s="117">
        <f t="shared" si="3"/>
        <v>497.6</v>
      </c>
      <c r="N18" s="117">
        <f t="shared" si="3"/>
        <v>4091.7000000000003</v>
      </c>
    </row>
    <row r="19" spans="1:14" x14ac:dyDescent="0.25">
      <c r="A19" s="121">
        <v>1</v>
      </c>
      <c r="B19" s="122" t="s">
        <v>160</v>
      </c>
      <c r="C19" s="123">
        <v>216</v>
      </c>
      <c r="D19" s="123">
        <v>223</v>
      </c>
      <c r="E19" s="123">
        <v>218</v>
      </c>
      <c r="F19" s="123">
        <v>230</v>
      </c>
      <c r="G19" s="123">
        <v>203</v>
      </c>
      <c r="H19" s="123">
        <v>205</v>
      </c>
      <c r="I19" s="123">
        <v>104</v>
      </c>
      <c r="J19" s="123">
        <v>604</v>
      </c>
      <c r="K19" s="123">
        <v>404</v>
      </c>
      <c r="L19" s="123">
        <v>215</v>
      </c>
      <c r="M19" s="123">
        <v>213</v>
      </c>
      <c r="N19" s="123">
        <v>1390</v>
      </c>
    </row>
    <row r="20" spans="1:14" x14ac:dyDescent="0.25">
      <c r="A20" s="121">
        <v>2</v>
      </c>
      <c r="B20" s="122" t="s">
        <v>161</v>
      </c>
      <c r="C20" s="123">
        <v>74</v>
      </c>
      <c r="D20" s="123">
        <v>76</v>
      </c>
      <c r="E20" s="123">
        <v>74</v>
      </c>
      <c r="F20" s="123">
        <v>77</v>
      </c>
      <c r="G20" s="123">
        <v>71</v>
      </c>
      <c r="H20" s="123">
        <v>73</v>
      </c>
      <c r="I20" s="123">
        <v>73</v>
      </c>
      <c r="J20" s="123">
        <v>73</v>
      </c>
      <c r="K20" s="123">
        <v>73</v>
      </c>
      <c r="L20" s="123">
        <v>74</v>
      </c>
      <c r="M20" s="123">
        <v>73</v>
      </c>
      <c r="N20" s="123">
        <v>75</v>
      </c>
    </row>
    <row r="21" spans="1:14" x14ac:dyDescent="0.25">
      <c r="A21" s="121">
        <v>3</v>
      </c>
      <c r="B21" s="122" t="s">
        <v>30</v>
      </c>
      <c r="C21" s="123">
        <v>21</v>
      </c>
      <c r="D21" s="123">
        <v>21</v>
      </c>
      <c r="E21" s="123">
        <v>21</v>
      </c>
      <c r="F21" s="123">
        <v>21</v>
      </c>
      <c r="G21" s="123">
        <v>23</v>
      </c>
      <c r="H21" s="123">
        <v>20</v>
      </c>
      <c r="I21" s="123">
        <v>20</v>
      </c>
      <c r="J21" s="123">
        <v>20</v>
      </c>
      <c r="K21" s="123">
        <v>20</v>
      </c>
      <c r="L21" s="123">
        <v>21</v>
      </c>
      <c r="M21" s="123">
        <v>20</v>
      </c>
      <c r="N21" s="123">
        <v>21</v>
      </c>
    </row>
    <row r="22" spans="1:14" x14ac:dyDescent="0.25">
      <c r="A22" s="121">
        <v>4</v>
      </c>
      <c r="B22" s="122" t="s">
        <v>31</v>
      </c>
      <c r="C22" s="123">
        <v>69</v>
      </c>
      <c r="D22" s="123">
        <v>74</v>
      </c>
      <c r="E22" s="123">
        <v>76</v>
      </c>
      <c r="F22" s="123">
        <v>79</v>
      </c>
      <c r="G22" s="123">
        <v>75</v>
      </c>
      <c r="H22" s="123">
        <v>76</v>
      </c>
      <c r="I22" s="123">
        <v>76</v>
      </c>
      <c r="J22" s="123">
        <v>76</v>
      </c>
      <c r="K22" s="123">
        <v>76</v>
      </c>
      <c r="L22" s="123">
        <v>80</v>
      </c>
      <c r="M22" s="123">
        <v>77</v>
      </c>
      <c r="N22" s="123">
        <v>90.1</v>
      </c>
    </row>
    <row r="23" spans="1:14" x14ac:dyDescent="0.25">
      <c r="A23" s="121">
        <v>5</v>
      </c>
      <c r="B23" s="122" t="s">
        <v>162</v>
      </c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</row>
    <row r="24" spans="1:14" x14ac:dyDescent="0.25">
      <c r="A24" s="121">
        <v>6</v>
      </c>
      <c r="B24" s="122" t="s">
        <v>163</v>
      </c>
      <c r="C24" s="123"/>
      <c r="D24" s="123"/>
      <c r="E24" s="123"/>
      <c r="F24" s="123"/>
      <c r="G24" s="123">
        <v>6.4</v>
      </c>
      <c r="H24" s="123">
        <v>20</v>
      </c>
      <c r="I24" s="123">
        <v>13.7</v>
      </c>
      <c r="J24" s="123">
        <v>17.8</v>
      </c>
      <c r="K24" s="123">
        <v>11</v>
      </c>
      <c r="L24" s="123"/>
      <c r="M24" s="123"/>
      <c r="N24" s="123">
        <v>100</v>
      </c>
    </row>
    <row r="25" spans="1:14" x14ac:dyDescent="0.25">
      <c r="A25" s="121">
        <v>7</v>
      </c>
      <c r="B25" s="122" t="s">
        <v>164</v>
      </c>
      <c r="C25" s="123">
        <v>4.8</v>
      </c>
      <c r="D25" s="123">
        <v>4.8</v>
      </c>
      <c r="E25" s="123">
        <v>4.8</v>
      </c>
      <c r="F25" s="123">
        <v>4.8</v>
      </c>
      <c r="G25" s="123">
        <v>4.8</v>
      </c>
      <c r="H25" s="123">
        <v>4.8</v>
      </c>
      <c r="I25" s="123">
        <v>4.8</v>
      </c>
      <c r="J25" s="123">
        <v>4.8</v>
      </c>
      <c r="K25" s="123">
        <v>4.8</v>
      </c>
      <c r="L25" s="123">
        <v>4.8</v>
      </c>
      <c r="M25" s="123">
        <v>4.8</v>
      </c>
      <c r="N25" s="123">
        <v>4.8</v>
      </c>
    </row>
    <row r="26" spans="1:14" x14ac:dyDescent="0.25">
      <c r="A26" s="121">
        <v>8</v>
      </c>
      <c r="B26" s="122" t="s">
        <v>165</v>
      </c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</row>
    <row r="27" spans="1:14" x14ac:dyDescent="0.25">
      <c r="A27" s="121">
        <v>9</v>
      </c>
      <c r="B27" s="122" t="s">
        <v>314</v>
      </c>
      <c r="C27" s="123">
        <v>23</v>
      </c>
      <c r="D27" s="123">
        <v>4</v>
      </c>
      <c r="E27" s="123">
        <v>4</v>
      </c>
      <c r="F27" s="123">
        <v>4</v>
      </c>
      <c r="G27" s="123">
        <v>4</v>
      </c>
      <c r="H27" s="123">
        <v>4</v>
      </c>
      <c r="I27" s="123">
        <v>4</v>
      </c>
      <c r="J27" s="123">
        <v>102.9</v>
      </c>
      <c r="K27" s="123">
        <v>4</v>
      </c>
      <c r="L27" s="123">
        <v>4</v>
      </c>
      <c r="M27" s="123">
        <v>4</v>
      </c>
      <c r="N27" s="123">
        <v>24</v>
      </c>
    </row>
    <row r="28" spans="1:14" s="79" customFormat="1" x14ac:dyDescent="0.25">
      <c r="A28" s="121">
        <v>10</v>
      </c>
      <c r="B28" s="122" t="s">
        <v>166</v>
      </c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</row>
    <row r="29" spans="1:14" s="79" customFormat="1" x14ac:dyDescent="0.25">
      <c r="A29" s="121">
        <v>11</v>
      </c>
      <c r="B29" s="122" t="s">
        <v>167</v>
      </c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</row>
    <row r="30" spans="1:14" s="79" customFormat="1" x14ac:dyDescent="0.25">
      <c r="A30" s="121">
        <v>12</v>
      </c>
      <c r="B30" s="125" t="s">
        <v>168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</row>
    <row r="31" spans="1:14" s="79" customFormat="1" x14ac:dyDescent="0.25">
      <c r="A31" s="121">
        <v>13</v>
      </c>
      <c r="B31" s="125" t="s">
        <v>169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</row>
    <row r="32" spans="1:14" x14ac:dyDescent="0.25">
      <c r="A32" s="121">
        <v>14</v>
      </c>
      <c r="B32" s="125" t="s">
        <v>34</v>
      </c>
      <c r="C32" s="126">
        <v>4</v>
      </c>
      <c r="D32" s="126">
        <v>4</v>
      </c>
      <c r="E32" s="126">
        <v>4</v>
      </c>
      <c r="F32" s="126">
        <v>4</v>
      </c>
      <c r="G32" s="126">
        <v>4</v>
      </c>
      <c r="H32" s="126">
        <v>4</v>
      </c>
      <c r="I32" s="126">
        <v>4</v>
      </c>
      <c r="J32" s="126">
        <v>4</v>
      </c>
      <c r="K32" s="126">
        <v>4</v>
      </c>
      <c r="L32" s="126">
        <v>4</v>
      </c>
      <c r="M32" s="126">
        <v>4</v>
      </c>
      <c r="N32" s="126">
        <v>4</v>
      </c>
    </row>
    <row r="33" spans="1:14" x14ac:dyDescent="0.25">
      <c r="A33" s="121">
        <v>15</v>
      </c>
      <c r="B33" s="125" t="s">
        <v>170</v>
      </c>
      <c r="C33" s="126">
        <v>18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</row>
    <row r="34" spans="1:14" x14ac:dyDescent="0.25">
      <c r="A34" s="121">
        <v>16</v>
      </c>
      <c r="B34" s="122" t="s">
        <v>171</v>
      </c>
      <c r="C34" s="123">
        <v>190</v>
      </c>
      <c r="D34" s="123">
        <v>110</v>
      </c>
      <c r="E34" s="123">
        <v>57</v>
      </c>
      <c r="F34" s="123">
        <v>11.9</v>
      </c>
      <c r="G34" s="123">
        <v>25</v>
      </c>
      <c r="H34" s="123">
        <v>8</v>
      </c>
      <c r="I34" s="123"/>
      <c r="J34" s="123">
        <v>50</v>
      </c>
      <c r="K34" s="123">
        <v>350</v>
      </c>
      <c r="L34" s="123">
        <v>125</v>
      </c>
      <c r="M34" s="123">
        <v>58</v>
      </c>
      <c r="N34" s="123">
        <v>1287</v>
      </c>
    </row>
    <row r="35" spans="1:14" x14ac:dyDescent="0.25">
      <c r="A35" s="121">
        <v>17</v>
      </c>
      <c r="B35" s="122" t="s">
        <v>315</v>
      </c>
      <c r="C35" s="123"/>
      <c r="D35" s="123"/>
      <c r="E35" s="123">
        <v>12</v>
      </c>
      <c r="F35" s="123"/>
      <c r="G35" s="123"/>
      <c r="H35" s="123"/>
      <c r="I35" s="123"/>
      <c r="J35" s="123">
        <v>572</v>
      </c>
      <c r="K35" s="123">
        <v>67</v>
      </c>
      <c r="L35" s="123">
        <v>8</v>
      </c>
      <c r="M35" s="123"/>
      <c r="N35" s="123">
        <v>491</v>
      </c>
    </row>
    <row r="36" spans="1:14" x14ac:dyDescent="0.25">
      <c r="A36" s="121">
        <v>18</v>
      </c>
      <c r="B36" s="122" t="s">
        <v>172</v>
      </c>
      <c r="C36" s="123"/>
      <c r="D36" s="123"/>
      <c r="E36" s="123"/>
      <c r="F36" s="123">
        <v>5</v>
      </c>
      <c r="G36" s="123">
        <v>30</v>
      </c>
      <c r="H36" s="123">
        <v>8</v>
      </c>
      <c r="I36" s="123">
        <v>8.1999999999999993</v>
      </c>
      <c r="J36" s="123">
        <v>3</v>
      </c>
      <c r="K36" s="123">
        <v>2</v>
      </c>
      <c r="L36" s="123"/>
      <c r="M36" s="123"/>
      <c r="N36" s="123">
        <v>250</v>
      </c>
    </row>
    <row r="37" spans="1:14" s="80" customFormat="1" ht="15.6" x14ac:dyDescent="0.3">
      <c r="A37" s="121">
        <v>19</v>
      </c>
      <c r="B37" s="122" t="s">
        <v>173</v>
      </c>
      <c r="C37" s="123"/>
      <c r="D37" s="123"/>
      <c r="E37" s="123"/>
      <c r="F37" s="123"/>
      <c r="G37" s="123">
        <v>23</v>
      </c>
      <c r="H37" s="123"/>
      <c r="I37" s="123"/>
      <c r="J37" s="123"/>
      <c r="K37" s="123"/>
      <c r="L37" s="123"/>
      <c r="M37" s="123"/>
      <c r="N37" s="123"/>
    </row>
    <row r="38" spans="1:14" x14ac:dyDescent="0.25">
      <c r="A38" s="121">
        <v>20</v>
      </c>
      <c r="B38" s="122" t="s">
        <v>174</v>
      </c>
      <c r="C38" s="123"/>
      <c r="D38" s="123">
        <v>72</v>
      </c>
      <c r="E38" s="123"/>
      <c r="F38" s="123"/>
      <c r="G38" s="123"/>
      <c r="H38" s="123"/>
      <c r="I38" s="123"/>
      <c r="J38" s="123">
        <v>121.4</v>
      </c>
      <c r="K38" s="123"/>
      <c r="L38" s="123"/>
      <c r="M38" s="123"/>
      <c r="N38" s="123"/>
    </row>
    <row r="39" spans="1:14" ht="30" x14ac:dyDescent="0.25">
      <c r="A39" s="121">
        <v>21</v>
      </c>
      <c r="B39" s="122" t="s">
        <v>256</v>
      </c>
      <c r="C39" s="123"/>
      <c r="D39" s="123"/>
      <c r="E39" s="123">
        <v>0.5</v>
      </c>
      <c r="F39" s="123">
        <v>3.8</v>
      </c>
      <c r="G39" s="123"/>
      <c r="H39" s="123"/>
      <c r="I39" s="127"/>
      <c r="J39" s="127">
        <v>3.7</v>
      </c>
      <c r="K39" s="127"/>
      <c r="L39" s="127">
        <v>1</v>
      </c>
      <c r="M39" s="127">
        <v>1</v>
      </c>
      <c r="N39" s="127">
        <v>3</v>
      </c>
    </row>
    <row r="40" spans="1:14" x14ac:dyDescent="0.25">
      <c r="A40" s="121">
        <v>22</v>
      </c>
      <c r="B40" s="122" t="s">
        <v>175</v>
      </c>
      <c r="C40" s="123">
        <v>0.6</v>
      </c>
      <c r="D40" s="123">
        <v>0.4</v>
      </c>
      <c r="E40" s="123">
        <v>0.4</v>
      </c>
      <c r="F40" s="123">
        <v>0.4</v>
      </c>
      <c r="G40" s="123">
        <v>0.4</v>
      </c>
      <c r="H40" s="123">
        <v>0.4</v>
      </c>
      <c r="I40" s="123">
        <v>0.4</v>
      </c>
      <c r="J40" s="123">
        <v>0.4</v>
      </c>
      <c r="K40" s="123">
        <v>0.4</v>
      </c>
      <c r="L40" s="123">
        <v>0.4</v>
      </c>
      <c r="M40" s="123">
        <v>0.4</v>
      </c>
      <c r="N40" s="123">
        <v>1.4</v>
      </c>
    </row>
    <row r="41" spans="1:14" x14ac:dyDescent="0.25">
      <c r="A41" s="121">
        <v>23</v>
      </c>
      <c r="B41" s="122" t="s">
        <v>176</v>
      </c>
      <c r="C41" s="123"/>
      <c r="D41" s="123">
        <v>2</v>
      </c>
      <c r="E41" s="123"/>
      <c r="F41" s="123">
        <v>2.5</v>
      </c>
      <c r="G41" s="123">
        <v>1</v>
      </c>
      <c r="H41" s="123">
        <v>1</v>
      </c>
      <c r="I41" s="123">
        <v>3.6</v>
      </c>
      <c r="J41" s="123">
        <v>18.5</v>
      </c>
      <c r="K41" s="123"/>
      <c r="L41" s="123"/>
      <c r="M41" s="123"/>
      <c r="N41" s="123">
        <v>4</v>
      </c>
    </row>
    <row r="42" spans="1:14" x14ac:dyDescent="0.25">
      <c r="A42" s="121">
        <v>24</v>
      </c>
      <c r="B42" s="122" t="s">
        <v>177</v>
      </c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14" x14ac:dyDescent="0.25">
      <c r="A43" s="121">
        <v>25</v>
      </c>
      <c r="B43" s="122" t="s">
        <v>316</v>
      </c>
      <c r="C43" s="123">
        <v>8</v>
      </c>
      <c r="D43" s="123">
        <v>5.5</v>
      </c>
      <c r="E43" s="123">
        <v>7</v>
      </c>
      <c r="F43" s="123">
        <v>27.4</v>
      </c>
      <c r="G43" s="123">
        <v>6</v>
      </c>
      <c r="H43" s="123">
        <v>3.1</v>
      </c>
      <c r="I43" s="123">
        <v>11.6</v>
      </c>
      <c r="J43" s="123">
        <v>2</v>
      </c>
      <c r="K43" s="123"/>
      <c r="L43" s="123"/>
      <c r="M43" s="123">
        <v>14</v>
      </c>
      <c r="N43" s="123">
        <v>23</v>
      </c>
    </row>
    <row r="44" spans="1:14" x14ac:dyDescent="0.25">
      <c r="A44" s="121">
        <v>26</v>
      </c>
      <c r="B44" s="122" t="s">
        <v>178</v>
      </c>
      <c r="C44" s="123"/>
      <c r="D44" s="123">
        <v>4</v>
      </c>
      <c r="E44" s="123"/>
      <c r="F44" s="123">
        <v>2</v>
      </c>
      <c r="G44" s="123"/>
      <c r="H44" s="123"/>
      <c r="I44" s="123"/>
      <c r="J44" s="123">
        <v>39</v>
      </c>
      <c r="K44" s="123"/>
      <c r="L44" s="123"/>
      <c r="M44" s="123">
        <v>25</v>
      </c>
      <c r="N44" s="123">
        <v>15</v>
      </c>
    </row>
    <row r="45" spans="1:14" x14ac:dyDescent="0.25">
      <c r="A45" s="121">
        <v>27</v>
      </c>
      <c r="B45" s="122" t="s">
        <v>317</v>
      </c>
      <c r="C45" s="123">
        <v>0.5</v>
      </c>
      <c r="D45" s="123">
        <v>2.4</v>
      </c>
      <c r="E45" s="123">
        <v>1.2</v>
      </c>
      <c r="F45" s="123">
        <v>1.4</v>
      </c>
      <c r="G45" s="123">
        <v>2</v>
      </c>
      <c r="H45" s="123">
        <v>0.7</v>
      </c>
      <c r="I45" s="123">
        <v>1</v>
      </c>
      <c r="J45" s="123">
        <v>11.2</v>
      </c>
      <c r="K45" s="123">
        <v>1</v>
      </c>
      <c r="L45" s="123">
        <v>1</v>
      </c>
      <c r="M45" s="123">
        <v>1</v>
      </c>
      <c r="N45" s="123">
        <v>4.8</v>
      </c>
    </row>
    <row r="46" spans="1:14" x14ac:dyDescent="0.25">
      <c r="A46" s="121">
        <v>28</v>
      </c>
      <c r="B46" s="122" t="s">
        <v>318</v>
      </c>
      <c r="C46" s="123">
        <v>1.3</v>
      </c>
      <c r="D46" s="123">
        <v>1.3</v>
      </c>
      <c r="E46" s="123">
        <v>1.3</v>
      </c>
      <c r="F46" s="123">
        <v>1.3</v>
      </c>
      <c r="G46" s="123">
        <v>1.3</v>
      </c>
      <c r="H46" s="123">
        <v>1.3</v>
      </c>
      <c r="I46" s="123">
        <v>1.3</v>
      </c>
      <c r="J46" s="123">
        <v>1.3</v>
      </c>
      <c r="K46" s="123">
        <v>1.3</v>
      </c>
      <c r="L46" s="123">
        <v>1.3</v>
      </c>
      <c r="M46" s="123">
        <v>1.3</v>
      </c>
      <c r="N46" s="123">
        <v>1.3</v>
      </c>
    </row>
    <row r="47" spans="1:14" x14ac:dyDescent="0.25">
      <c r="A47" s="121">
        <v>29</v>
      </c>
      <c r="B47" s="122" t="s">
        <v>179</v>
      </c>
      <c r="C47" s="123">
        <v>0.5</v>
      </c>
      <c r="D47" s="123">
        <v>0.4</v>
      </c>
      <c r="E47" s="123">
        <v>0.5</v>
      </c>
      <c r="F47" s="123">
        <v>0.5</v>
      </c>
      <c r="G47" s="123">
        <v>0.5</v>
      </c>
      <c r="H47" s="123">
        <v>0.4</v>
      </c>
      <c r="I47" s="123">
        <v>0.4</v>
      </c>
      <c r="J47" s="123">
        <v>2</v>
      </c>
      <c r="K47" s="123">
        <v>0.5</v>
      </c>
      <c r="L47" s="123">
        <v>0.4</v>
      </c>
      <c r="M47" s="123">
        <v>1.1000000000000001</v>
      </c>
      <c r="N47" s="123">
        <v>2</v>
      </c>
    </row>
    <row r="48" spans="1:14" x14ac:dyDescent="0.25">
      <c r="A48" s="121">
        <v>30</v>
      </c>
      <c r="B48" s="122" t="s">
        <v>180</v>
      </c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</row>
    <row r="49" spans="1:16" x14ac:dyDescent="0.25">
      <c r="A49" s="121">
        <v>31</v>
      </c>
      <c r="B49" s="122" t="s">
        <v>181</v>
      </c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>
        <v>0.3</v>
      </c>
    </row>
    <row r="50" spans="1:16" x14ac:dyDescent="0.25">
      <c r="A50" s="121">
        <v>32</v>
      </c>
      <c r="B50" s="128" t="s">
        <v>183</v>
      </c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</row>
    <row r="51" spans="1:16" ht="15.6" x14ac:dyDescent="0.25">
      <c r="A51" s="121">
        <v>33</v>
      </c>
      <c r="B51" s="122" t="s">
        <v>182</v>
      </c>
      <c r="C51" s="123"/>
      <c r="D51" s="127"/>
      <c r="E51" s="127"/>
      <c r="F51" s="123"/>
      <c r="G51" s="123"/>
      <c r="H51" s="123"/>
      <c r="I51" s="123"/>
      <c r="J51" s="123"/>
      <c r="K51" s="123"/>
      <c r="L51" s="123"/>
      <c r="M51" s="123"/>
      <c r="N51" s="123">
        <v>300</v>
      </c>
    </row>
    <row r="52" spans="1:16" ht="55.2" customHeight="1" x14ac:dyDescent="0.25">
      <c r="A52" s="121">
        <v>34</v>
      </c>
      <c r="B52" s="122" t="s">
        <v>319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>
        <v>2700</v>
      </c>
    </row>
    <row r="53" spans="1:16" s="51" customFormat="1" ht="18" customHeight="1" x14ac:dyDescent="0.3">
      <c r="A53" s="121"/>
      <c r="B53" s="129" t="s">
        <v>184</v>
      </c>
      <c r="C53" s="117">
        <f t="shared" ref="C53:N53" si="4">C5+C7-C18</f>
        <v>337.00000000000011</v>
      </c>
      <c r="D53" s="117">
        <f t="shared" si="4"/>
        <v>250.8000000000003</v>
      </c>
      <c r="E53" s="117">
        <f t="shared" si="4"/>
        <v>85.20000000000033</v>
      </c>
      <c r="F53" s="117">
        <f t="shared" si="4"/>
        <v>37.600000000000421</v>
      </c>
      <c r="G53" s="117">
        <f t="shared" si="4"/>
        <v>27.300000000000466</v>
      </c>
      <c r="H53" s="117">
        <f t="shared" si="4"/>
        <v>2.3000000000004661</v>
      </c>
      <c r="I53" s="117">
        <f t="shared" si="4"/>
        <v>7.6000000000004775</v>
      </c>
      <c r="J53" s="117">
        <f t="shared" si="4"/>
        <v>1080.6000000000001</v>
      </c>
      <c r="K53" s="117">
        <f t="shared" si="4"/>
        <v>201.20000000000016</v>
      </c>
      <c r="L53" s="117">
        <f t="shared" si="4"/>
        <v>11.500000000000227</v>
      </c>
      <c r="M53" s="117">
        <f t="shared" si="4"/>
        <v>35.200000000000159</v>
      </c>
      <c r="N53" s="117">
        <f t="shared" si="4"/>
        <v>2017.4999999999995</v>
      </c>
      <c r="O53" s="14"/>
      <c r="P53" s="14"/>
    </row>
    <row r="54" spans="1:16" s="51" customFormat="1" x14ac:dyDescent="0.25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</row>
    <row r="55" spans="1:16" s="51" customFormat="1" ht="17.399999999999999" x14ac:dyDescent="0.3">
      <c r="A55" s="130"/>
      <c r="B55" s="131" t="s">
        <v>307</v>
      </c>
      <c r="C55" s="179" t="s">
        <v>129</v>
      </c>
      <c r="D55" s="179"/>
      <c r="E55" s="179"/>
      <c r="F55" s="132"/>
      <c r="G55" s="180" t="s">
        <v>308</v>
      </c>
      <c r="H55" s="180"/>
      <c r="I55" s="180"/>
      <c r="J55" s="180"/>
      <c r="K55" s="180"/>
      <c r="L55" s="130"/>
      <c r="M55" s="133"/>
      <c r="N55" s="133"/>
    </row>
    <row r="56" spans="1:16" s="51" customFormat="1" ht="17.399999999999999" x14ac:dyDescent="0.25">
      <c r="A56" s="130"/>
      <c r="B56" s="134"/>
      <c r="C56" s="134" t="s">
        <v>301</v>
      </c>
      <c r="D56" s="135"/>
      <c r="E56" s="135"/>
      <c r="F56" s="135"/>
      <c r="G56" s="130"/>
      <c r="H56" s="130"/>
      <c r="I56" s="130"/>
      <c r="J56" s="130"/>
      <c r="K56" s="130"/>
      <c r="L56" s="130"/>
      <c r="M56" s="130"/>
      <c r="N56" s="130"/>
    </row>
    <row r="57" spans="1:16" s="51" customFormat="1" ht="18" customHeight="1" x14ac:dyDescent="0.3">
      <c r="A57" s="130"/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4"/>
      <c r="P57" s="14"/>
    </row>
    <row r="58" spans="1:16" s="51" customFormat="1" ht="13.8" x14ac:dyDescent="0.25">
      <c r="A58" s="130"/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</row>
    <row r="59" spans="1:16" ht="17.399999999999999" x14ac:dyDescent="0.3">
      <c r="A59" s="130"/>
      <c r="B59" s="131" t="s">
        <v>236</v>
      </c>
      <c r="C59" s="179" t="s">
        <v>129</v>
      </c>
      <c r="D59" s="179"/>
      <c r="E59" s="179"/>
      <c r="F59" s="132"/>
      <c r="G59" s="180" t="s">
        <v>309</v>
      </c>
      <c r="H59" s="180"/>
      <c r="I59" s="180"/>
      <c r="J59" s="180"/>
      <c r="K59" s="180"/>
      <c r="L59" s="130"/>
      <c r="M59" s="133"/>
      <c r="N59" s="133"/>
    </row>
  </sheetData>
  <mergeCells count="8">
    <mergeCell ref="C59:E59"/>
    <mergeCell ref="G59:K59"/>
    <mergeCell ref="J2:N2"/>
    <mergeCell ref="J3:N3"/>
    <mergeCell ref="A4:L4"/>
    <mergeCell ref="M4:N4"/>
    <mergeCell ref="C55:E55"/>
    <mergeCell ref="G55:K55"/>
  </mergeCells>
  <printOptions horizontalCentered="1"/>
  <pageMargins left="0.19685039370078741" right="0.19685039370078741" top="0.78740157480314965" bottom="0.19685039370078741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4"/>
  <sheetViews>
    <sheetView view="pageBreakPreview" zoomScale="73" zoomScaleNormal="75" zoomScaleSheetLayoutView="73" workbookViewId="0">
      <selection sqref="A1:V26"/>
    </sheetView>
  </sheetViews>
  <sheetFormatPr defaultColWidth="9.109375" defaultRowHeight="13.8" x14ac:dyDescent="0.25"/>
  <cols>
    <col min="1" max="1" width="8" style="51" bestFit="1" customWidth="1"/>
    <col min="2" max="2" width="16.6640625" style="51" bestFit="1" customWidth="1"/>
    <col min="3" max="3" width="9.109375" style="51"/>
    <col min="4" max="4" width="10.5546875" style="51" customWidth="1"/>
    <col min="5" max="5" width="9.88671875" style="51" bestFit="1" customWidth="1"/>
    <col min="6" max="6" width="13.109375" style="51" customWidth="1"/>
    <col min="7" max="7" width="8" style="51" customWidth="1"/>
    <col min="8" max="8" width="7.33203125" style="51" customWidth="1"/>
    <col min="9" max="9" width="6.5546875" style="51" bestFit="1" customWidth="1"/>
    <col min="10" max="10" width="14.33203125" style="51" customWidth="1"/>
    <col min="11" max="13" width="6.5546875" style="51" bestFit="1" customWidth="1"/>
    <col min="14" max="14" width="11.109375" style="51" customWidth="1"/>
    <col min="15" max="17" width="6.5546875" style="51" bestFit="1" customWidth="1"/>
    <col min="18" max="18" width="10.44140625" style="51" customWidth="1"/>
    <col min="19" max="21" width="6.5546875" style="51" bestFit="1" customWidth="1"/>
    <col min="22" max="22" width="11.5546875" style="51" customWidth="1"/>
    <col min="23" max="16384" width="9.109375" style="51"/>
  </cols>
  <sheetData>
    <row r="1" spans="1:22" s="103" customFormat="1" ht="66.599999999999994" customHeight="1" x14ac:dyDescent="0.4">
      <c r="A1" s="185" t="s">
        <v>320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4"/>
      <c r="V1" s="187"/>
    </row>
    <row r="2" spans="1:22" ht="85.5" customHeight="1" x14ac:dyDescent="0.25">
      <c r="A2" s="191" t="s">
        <v>0</v>
      </c>
      <c r="B2" s="192" t="s">
        <v>234</v>
      </c>
      <c r="C2" s="193" t="s">
        <v>63</v>
      </c>
      <c r="D2" s="189" t="s">
        <v>283</v>
      </c>
      <c r="E2" s="186" t="s">
        <v>284</v>
      </c>
      <c r="F2" s="186" t="s">
        <v>231</v>
      </c>
      <c r="G2" s="137" t="s">
        <v>2</v>
      </c>
      <c r="H2" s="138" t="s">
        <v>3</v>
      </c>
      <c r="I2" s="137" t="s">
        <v>4</v>
      </c>
      <c r="J2" s="139" t="s">
        <v>229</v>
      </c>
      <c r="K2" s="137" t="s">
        <v>299</v>
      </c>
      <c r="L2" s="138" t="s">
        <v>6</v>
      </c>
      <c r="M2" s="137" t="s">
        <v>295</v>
      </c>
      <c r="N2" s="139" t="s">
        <v>8</v>
      </c>
      <c r="O2" s="137" t="s">
        <v>296</v>
      </c>
      <c r="P2" s="137" t="s">
        <v>300</v>
      </c>
      <c r="Q2" s="137" t="s">
        <v>11</v>
      </c>
      <c r="R2" s="139" t="s">
        <v>12</v>
      </c>
      <c r="S2" s="137" t="s">
        <v>297</v>
      </c>
      <c r="T2" s="137" t="s">
        <v>14</v>
      </c>
      <c r="U2" s="137" t="s">
        <v>298</v>
      </c>
      <c r="V2" s="139" t="s">
        <v>16</v>
      </c>
    </row>
    <row r="3" spans="1:22" ht="41.25" customHeight="1" x14ac:dyDescent="0.25">
      <c r="A3" s="191"/>
      <c r="B3" s="192"/>
      <c r="C3" s="193"/>
      <c r="D3" s="189"/>
      <c r="E3" s="186"/>
      <c r="F3" s="186"/>
      <c r="G3" s="137" t="s">
        <v>17</v>
      </c>
      <c r="H3" s="137" t="s">
        <v>17</v>
      </c>
      <c r="I3" s="137" t="s">
        <v>17</v>
      </c>
      <c r="J3" s="140" t="s">
        <v>17</v>
      </c>
      <c r="K3" s="137" t="s">
        <v>17</v>
      </c>
      <c r="L3" s="137" t="s">
        <v>17</v>
      </c>
      <c r="M3" s="137" t="s">
        <v>17</v>
      </c>
      <c r="N3" s="140" t="s">
        <v>17</v>
      </c>
      <c r="O3" s="137" t="s">
        <v>17</v>
      </c>
      <c r="P3" s="137" t="s">
        <v>17</v>
      </c>
      <c r="Q3" s="137" t="s">
        <v>17</v>
      </c>
      <c r="R3" s="140" t="s">
        <v>17</v>
      </c>
      <c r="S3" s="137" t="s">
        <v>17</v>
      </c>
      <c r="T3" s="137" t="s">
        <v>17</v>
      </c>
      <c r="U3" s="137" t="s">
        <v>17</v>
      </c>
      <c r="V3" s="140" t="s">
        <v>17</v>
      </c>
    </row>
    <row r="4" spans="1:22" s="33" customFormat="1" ht="21" customHeight="1" x14ac:dyDescent="0.4">
      <c r="A4" s="141" t="s">
        <v>219</v>
      </c>
      <c r="B4" s="188" t="s">
        <v>220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</row>
    <row r="5" spans="1:22" ht="15" x14ac:dyDescent="0.25">
      <c r="A5" s="142" t="s">
        <v>285</v>
      </c>
      <c r="B5" s="143" t="s">
        <v>321</v>
      </c>
      <c r="C5" s="144" t="s">
        <v>322</v>
      </c>
      <c r="D5" s="144" t="s">
        <v>323</v>
      </c>
      <c r="E5" s="144" t="s">
        <v>323</v>
      </c>
      <c r="F5" s="145">
        <f>V5</f>
        <v>117</v>
      </c>
      <c r="G5" s="145">
        <v>98</v>
      </c>
      <c r="H5" s="145">
        <v>100</v>
      </c>
      <c r="I5" s="145">
        <v>100</v>
      </c>
      <c r="J5" s="146">
        <f>I5</f>
        <v>100</v>
      </c>
      <c r="K5" s="145">
        <v>107</v>
      </c>
      <c r="L5" s="145">
        <v>113</v>
      </c>
      <c r="M5" s="145">
        <v>113</v>
      </c>
      <c r="N5" s="146">
        <f>M5</f>
        <v>113</v>
      </c>
      <c r="O5" s="145">
        <v>113</v>
      </c>
      <c r="P5" s="145">
        <v>115</v>
      </c>
      <c r="Q5" s="145">
        <v>117</v>
      </c>
      <c r="R5" s="146">
        <f>Q5</f>
        <v>117</v>
      </c>
      <c r="S5" s="145">
        <v>117</v>
      </c>
      <c r="T5" s="145">
        <v>117</v>
      </c>
      <c r="U5" s="145">
        <v>117</v>
      </c>
      <c r="V5" s="146">
        <f>U5</f>
        <v>117</v>
      </c>
    </row>
    <row r="6" spans="1:22" ht="45" x14ac:dyDescent="0.25">
      <c r="A6" s="142" t="s">
        <v>286</v>
      </c>
      <c r="B6" s="143" t="s">
        <v>324</v>
      </c>
      <c r="C6" s="144" t="s">
        <v>325</v>
      </c>
      <c r="D6" s="144" t="s">
        <v>323</v>
      </c>
      <c r="E6" s="147" t="s">
        <v>323</v>
      </c>
      <c r="F6" s="148">
        <f>J6+N6+R6+V6</f>
        <v>4490</v>
      </c>
      <c r="G6" s="148">
        <v>290</v>
      </c>
      <c r="H6" s="148">
        <v>300</v>
      </c>
      <c r="I6" s="148">
        <v>300</v>
      </c>
      <c r="J6" s="149">
        <f t="shared" ref="J6:J7" si="0">G6+H6+I6</f>
        <v>890</v>
      </c>
      <c r="K6" s="148">
        <v>400</v>
      </c>
      <c r="L6" s="148">
        <v>400</v>
      </c>
      <c r="M6" s="148">
        <v>400</v>
      </c>
      <c r="N6" s="149">
        <f t="shared" ref="N6" si="1">K6+L6+M6</f>
        <v>1200</v>
      </c>
      <c r="O6" s="148">
        <v>400</v>
      </c>
      <c r="P6" s="148">
        <v>400</v>
      </c>
      <c r="Q6" s="148">
        <v>400</v>
      </c>
      <c r="R6" s="149">
        <f t="shared" ref="R6:R7" si="2">O6+P6+Q6</f>
        <v>1200</v>
      </c>
      <c r="S6" s="148">
        <v>400</v>
      </c>
      <c r="T6" s="148">
        <v>400</v>
      </c>
      <c r="U6" s="148">
        <v>400</v>
      </c>
      <c r="V6" s="149">
        <f t="shared" ref="V6:V7" si="3">S6+T6+U6</f>
        <v>1200</v>
      </c>
    </row>
    <row r="7" spans="1:22" ht="15" x14ac:dyDescent="0.25">
      <c r="A7" s="142" t="s">
        <v>36</v>
      </c>
      <c r="B7" s="143"/>
      <c r="C7" s="144"/>
      <c r="D7" s="144"/>
      <c r="E7" s="147"/>
      <c r="F7" s="23">
        <v>0</v>
      </c>
      <c r="G7" s="23"/>
      <c r="H7" s="23"/>
      <c r="I7" s="23"/>
      <c r="J7" s="150">
        <f t="shared" si="0"/>
        <v>0</v>
      </c>
      <c r="K7" s="23"/>
      <c r="L7" s="23"/>
      <c r="M7" s="148"/>
      <c r="N7" s="150"/>
      <c r="O7" s="23"/>
      <c r="P7" s="23"/>
      <c r="Q7" s="23"/>
      <c r="R7" s="150">
        <f t="shared" si="2"/>
        <v>0</v>
      </c>
      <c r="S7" s="23"/>
      <c r="T7" s="23"/>
      <c r="U7" s="23"/>
      <c r="V7" s="150">
        <f t="shared" si="3"/>
        <v>0</v>
      </c>
    </row>
    <row r="8" spans="1:22" ht="21" x14ac:dyDescent="0.25">
      <c r="A8" s="141" t="s">
        <v>221</v>
      </c>
      <c r="B8" s="188" t="s">
        <v>222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</row>
    <row r="9" spans="1:22" ht="30" x14ac:dyDescent="0.25">
      <c r="A9" s="142" t="s">
        <v>289</v>
      </c>
      <c r="B9" s="143" t="s">
        <v>326</v>
      </c>
      <c r="C9" s="144" t="s">
        <v>327</v>
      </c>
      <c r="D9" s="144" t="s">
        <v>323</v>
      </c>
      <c r="E9" s="147" t="s">
        <v>323</v>
      </c>
      <c r="F9" s="145">
        <f>(J9+N9+R9+V9)/4</f>
        <v>10.25</v>
      </c>
      <c r="G9" s="23">
        <v>8</v>
      </c>
      <c r="H9" s="23">
        <v>9</v>
      </c>
      <c r="I9" s="23">
        <v>9</v>
      </c>
      <c r="J9" s="150">
        <f>(G9+H9+I9)/3</f>
        <v>8.6666666666666661</v>
      </c>
      <c r="K9" s="23">
        <v>10</v>
      </c>
      <c r="L9" s="23">
        <v>11</v>
      </c>
      <c r="M9" s="23">
        <v>14</v>
      </c>
      <c r="N9" s="150">
        <f>(K9+L9+M9)/3</f>
        <v>11.666666666666666</v>
      </c>
      <c r="O9" s="23">
        <v>14</v>
      </c>
      <c r="P9" s="23">
        <v>14</v>
      </c>
      <c r="Q9" s="23">
        <v>10</v>
      </c>
      <c r="R9" s="150">
        <f>(O9+P9+Q9)/3</f>
        <v>12.666666666666666</v>
      </c>
      <c r="S9" s="23">
        <v>8</v>
      </c>
      <c r="T9" s="23">
        <v>8</v>
      </c>
      <c r="U9" s="23">
        <v>8</v>
      </c>
      <c r="V9" s="150">
        <f>(S9+T9+U9)/3</f>
        <v>8</v>
      </c>
    </row>
    <row r="10" spans="1:22" ht="30" x14ac:dyDescent="0.25">
      <c r="A10" s="142" t="s">
        <v>287</v>
      </c>
      <c r="B10" s="143" t="s">
        <v>328</v>
      </c>
      <c r="C10" s="144" t="s">
        <v>329</v>
      </c>
      <c r="D10" s="144" t="s">
        <v>323</v>
      </c>
      <c r="E10" s="147" t="s">
        <v>323</v>
      </c>
      <c r="F10" s="145">
        <f t="shared" ref="F10:F12" si="4">G10+H10+I10+K10+L10+M10+O10+P10+Q10+S10+T10+U10</f>
        <v>107500</v>
      </c>
      <c r="G10" s="23">
        <v>6500</v>
      </c>
      <c r="H10" s="23">
        <v>6000</v>
      </c>
      <c r="I10" s="23">
        <v>8000</v>
      </c>
      <c r="J10" s="150">
        <f>(G10+H10+I10)/3</f>
        <v>6833.333333333333</v>
      </c>
      <c r="K10" s="23">
        <v>8000</v>
      </c>
      <c r="L10" s="23">
        <v>9000</v>
      </c>
      <c r="M10" s="23">
        <v>10000</v>
      </c>
      <c r="N10" s="150">
        <f>(K10+L10+M10)/3</f>
        <v>9000</v>
      </c>
      <c r="O10" s="23">
        <v>11000</v>
      </c>
      <c r="P10" s="23">
        <v>11000</v>
      </c>
      <c r="Q10" s="23">
        <v>11000</v>
      </c>
      <c r="R10" s="150">
        <f>(O10+P10+Q10)/3</f>
        <v>11000</v>
      </c>
      <c r="S10" s="23">
        <v>9000</v>
      </c>
      <c r="T10" s="23">
        <v>9000</v>
      </c>
      <c r="U10" s="23">
        <v>9000</v>
      </c>
      <c r="V10" s="150">
        <f t="shared" ref="V10:V12" si="5">S10+T10+U10</f>
        <v>27000</v>
      </c>
    </row>
    <row r="11" spans="1:22" s="33" customFormat="1" ht="21" customHeight="1" x14ac:dyDescent="0.4">
      <c r="A11" s="142" t="s">
        <v>288</v>
      </c>
      <c r="B11" s="143" t="s">
        <v>330</v>
      </c>
      <c r="C11" s="144" t="s">
        <v>331</v>
      </c>
      <c r="D11" s="144" t="s">
        <v>323</v>
      </c>
      <c r="E11" s="147" t="s">
        <v>323</v>
      </c>
      <c r="F11" s="145">
        <v>846040</v>
      </c>
      <c r="G11" s="23">
        <v>31200</v>
      </c>
      <c r="H11" s="23">
        <v>58240</v>
      </c>
      <c r="I11" s="23">
        <v>15000</v>
      </c>
      <c r="J11" s="150">
        <v>34813</v>
      </c>
      <c r="K11" s="23">
        <v>201600</v>
      </c>
      <c r="L11" s="23">
        <v>16800</v>
      </c>
      <c r="M11" s="23">
        <v>33600</v>
      </c>
      <c r="N11" s="150">
        <v>84000</v>
      </c>
      <c r="O11" s="23">
        <v>36000</v>
      </c>
      <c r="P11" s="23">
        <v>108000</v>
      </c>
      <c r="Q11" s="23" t="e">
        <f>(#REF!*600)*30</f>
        <v>#REF!</v>
      </c>
      <c r="R11" s="150">
        <v>60000</v>
      </c>
      <c r="S11" s="23">
        <v>144000</v>
      </c>
      <c r="T11" s="23">
        <v>72000</v>
      </c>
      <c r="U11" s="23">
        <v>93600</v>
      </c>
      <c r="V11" s="150">
        <f>(S11+T11+U11)/3</f>
        <v>103200</v>
      </c>
    </row>
    <row r="12" spans="1:22" ht="15" x14ac:dyDescent="0.25">
      <c r="A12" s="142" t="s">
        <v>36</v>
      </c>
      <c r="B12" s="143"/>
      <c r="C12" s="144"/>
      <c r="D12" s="144"/>
      <c r="E12" s="147"/>
      <c r="F12" s="23">
        <f t="shared" si="4"/>
        <v>0</v>
      </c>
      <c r="G12" s="23"/>
      <c r="H12" s="23"/>
      <c r="I12" s="23"/>
      <c r="J12" s="150">
        <f t="shared" ref="J12" si="6">G12+H12+I12</f>
        <v>0</v>
      </c>
      <c r="K12" s="23"/>
      <c r="L12" s="23"/>
      <c r="M12" s="23"/>
      <c r="N12" s="150">
        <f t="shared" ref="N12" si="7">K12+L12+M12</f>
        <v>0</v>
      </c>
      <c r="O12" s="23"/>
      <c r="P12" s="23"/>
      <c r="Q12" s="23"/>
      <c r="R12" s="150">
        <f t="shared" ref="R12" si="8">O12+P12+Q12</f>
        <v>0</v>
      </c>
      <c r="S12" s="23"/>
      <c r="T12" s="23"/>
      <c r="U12" s="23"/>
      <c r="V12" s="150">
        <f t="shared" si="5"/>
        <v>0</v>
      </c>
    </row>
    <row r="13" spans="1:22" ht="21" x14ac:dyDescent="0.25">
      <c r="A13" s="141" t="s">
        <v>223</v>
      </c>
      <c r="B13" s="188" t="s">
        <v>224</v>
      </c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</row>
    <row r="14" spans="1:22" ht="30" x14ac:dyDescent="0.25">
      <c r="A14" s="142" t="s">
        <v>292</v>
      </c>
      <c r="B14" s="143" t="s">
        <v>332</v>
      </c>
      <c r="C14" s="144" t="s">
        <v>333</v>
      </c>
      <c r="D14" s="144" t="s">
        <v>323</v>
      </c>
      <c r="E14" s="147" t="s">
        <v>323</v>
      </c>
      <c r="F14" s="145">
        <f>V14</f>
        <v>81.666666666666671</v>
      </c>
      <c r="G14" s="23">
        <v>90</v>
      </c>
      <c r="H14" s="23">
        <v>92</v>
      </c>
      <c r="I14" s="23">
        <v>95</v>
      </c>
      <c r="J14" s="150">
        <f>(G14+H14+I14)/3</f>
        <v>92.333333333333329</v>
      </c>
      <c r="K14" s="23">
        <v>85</v>
      </c>
      <c r="L14" s="23">
        <v>84</v>
      </c>
      <c r="M14" s="23">
        <v>82</v>
      </c>
      <c r="N14" s="150">
        <f>(K14+L14+M14)/3</f>
        <v>83.666666666666671</v>
      </c>
      <c r="O14" s="23">
        <v>85</v>
      </c>
      <c r="P14" s="23">
        <v>80</v>
      </c>
      <c r="Q14" s="23">
        <v>90</v>
      </c>
      <c r="R14" s="150">
        <f>(O14+P14+Q14)/3</f>
        <v>85</v>
      </c>
      <c r="S14" s="23">
        <v>85</v>
      </c>
      <c r="T14" s="23">
        <v>80</v>
      </c>
      <c r="U14" s="23">
        <v>80</v>
      </c>
      <c r="V14" s="150">
        <f>(S14+T14+U14)/3</f>
        <v>81.666666666666671</v>
      </c>
    </row>
    <row r="15" spans="1:22" ht="30" x14ac:dyDescent="0.25">
      <c r="A15" s="142" t="s">
        <v>290</v>
      </c>
      <c r="B15" s="143" t="s">
        <v>334</v>
      </c>
      <c r="C15" s="144" t="s">
        <v>335</v>
      </c>
      <c r="D15" s="144" t="s">
        <v>323</v>
      </c>
      <c r="E15" s="147" t="s">
        <v>323</v>
      </c>
      <c r="F15" s="151">
        <v>3.4</v>
      </c>
      <c r="G15" s="152">
        <v>3.4</v>
      </c>
      <c r="H15" s="152">
        <v>3.4</v>
      </c>
      <c r="I15" s="152">
        <v>3.4</v>
      </c>
      <c r="J15" s="153">
        <f>I15</f>
        <v>3.4</v>
      </c>
      <c r="K15" s="152">
        <v>3.4</v>
      </c>
      <c r="L15" s="152">
        <v>3.4</v>
      </c>
      <c r="M15" s="152">
        <v>3.4</v>
      </c>
      <c r="N15" s="153">
        <f>M15</f>
        <v>3.4</v>
      </c>
      <c r="O15" s="152">
        <v>3.4</v>
      </c>
      <c r="P15" s="152">
        <v>3.4</v>
      </c>
      <c r="Q15" s="152">
        <v>3.4</v>
      </c>
      <c r="R15" s="153">
        <f>Q15</f>
        <v>3.4</v>
      </c>
      <c r="S15" s="152">
        <v>3.4</v>
      </c>
      <c r="T15" s="152">
        <v>3.4</v>
      </c>
      <c r="U15" s="152">
        <v>3.4</v>
      </c>
      <c r="V15" s="153">
        <f>U15</f>
        <v>3.4</v>
      </c>
    </row>
    <row r="16" spans="1:22" ht="45" x14ac:dyDescent="0.25">
      <c r="A16" s="142" t="s">
        <v>291</v>
      </c>
      <c r="B16" s="143" t="s">
        <v>336</v>
      </c>
      <c r="C16" s="144" t="s">
        <v>333</v>
      </c>
      <c r="D16" s="144" t="s">
        <v>323</v>
      </c>
      <c r="E16" s="144" t="s">
        <v>323</v>
      </c>
      <c r="F16" s="145">
        <f>(J16+N16+R16+V16)/4</f>
        <v>64.75</v>
      </c>
      <c r="G16" s="23">
        <v>65</v>
      </c>
      <c r="H16" s="23">
        <v>60</v>
      </c>
      <c r="I16" s="23">
        <v>75</v>
      </c>
      <c r="J16" s="150">
        <f>(G16+H16+I16)/3</f>
        <v>66.666666666666671</v>
      </c>
      <c r="K16" s="23">
        <v>60</v>
      </c>
      <c r="L16" s="23">
        <v>67</v>
      </c>
      <c r="M16" s="23">
        <v>60</v>
      </c>
      <c r="N16" s="150">
        <f>(K16+L16+M16)/3</f>
        <v>62.333333333333336</v>
      </c>
      <c r="O16" s="23">
        <v>64</v>
      </c>
      <c r="P16" s="23">
        <v>60</v>
      </c>
      <c r="Q16" s="23">
        <v>65</v>
      </c>
      <c r="R16" s="150">
        <f>(O16+P16+Q16)/3</f>
        <v>63</v>
      </c>
      <c r="S16" s="23">
        <v>65</v>
      </c>
      <c r="T16" s="23">
        <v>70</v>
      </c>
      <c r="U16" s="23">
        <v>65</v>
      </c>
      <c r="V16" s="150">
        <v>67</v>
      </c>
    </row>
    <row r="17" spans="1:22" ht="15" x14ac:dyDescent="0.25">
      <c r="A17" s="142" t="s">
        <v>36</v>
      </c>
      <c r="B17" s="143"/>
      <c r="C17" s="144"/>
      <c r="D17" s="144"/>
      <c r="E17" s="147"/>
      <c r="F17" s="23">
        <f t="shared" ref="F17" si="9">G17+H17+I17+K17+L17+M17+O17+P17+Q17+S17+T17+U17</f>
        <v>0</v>
      </c>
      <c r="G17" s="23"/>
      <c r="H17" s="23"/>
      <c r="I17" s="23"/>
      <c r="J17" s="150">
        <f t="shared" ref="J17" si="10">G17+H17+I17</f>
        <v>0</v>
      </c>
      <c r="K17" s="23"/>
      <c r="L17" s="23"/>
      <c r="M17" s="23"/>
      <c r="N17" s="150">
        <f t="shared" ref="N17" si="11">K17+L17+M17</f>
        <v>0</v>
      </c>
      <c r="O17" s="23"/>
      <c r="P17" s="23"/>
      <c r="Q17" s="23"/>
      <c r="R17" s="150">
        <f t="shared" ref="R17" si="12">O17+P17+Q17</f>
        <v>0</v>
      </c>
      <c r="S17" s="23"/>
      <c r="T17" s="23"/>
      <c r="U17" s="23"/>
      <c r="V17" s="150">
        <f t="shared" ref="V17" si="13">S17+T17+U17</f>
        <v>0</v>
      </c>
    </row>
    <row r="18" spans="1:22" s="33" customFormat="1" ht="20.25" customHeight="1" x14ac:dyDescent="0.4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</row>
    <row r="19" spans="1:22" x14ac:dyDescent="0.25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</row>
    <row r="20" spans="1:22" x14ac:dyDescent="0.25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</row>
    <row r="21" spans="1:22" ht="17.399999999999999" x14ac:dyDescent="0.3">
      <c r="A21" s="130"/>
      <c r="B21" s="131" t="s">
        <v>235</v>
      </c>
      <c r="C21" s="130"/>
      <c r="D21" s="130"/>
      <c r="E21" s="130"/>
      <c r="F21" s="179" t="s">
        <v>129</v>
      </c>
      <c r="G21" s="179"/>
      <c r="H21" s="132"/>
      <c r="I21" s="132"/>
      <c r="J21" s="133"/>
      <c r="K21" s="190" t="s">
        <v>308</v>
      </c>
      <c r="L21" s="190"/>
      <c r="M21" s="190"/>
      <c r="N21" s="190"/>
      <c r="O21" s="190"/>
      <c r="P21" s="190"/>
      <c r="Q21" s="190"/>
      <c r="R21" s="130"/>
      <c r="S21" s="130"/>
      <c r="T21" s="130"/>
      <c r="U21" s="130"/>
      <c r="V21" s="130"/>
    </row>
    <row r="22" spans="1:22" ht="17.399999999999999" x14ac:dyDescent="0.25">
      <c r="A22" s="130"/>
      <c r="B22" s="134"/>
      <c r="C22" s="130"/>
      <c r="D22" s="130"/>
      <c r="E22" s="130"/>
      <c r="F22" s="134" t="s">
        <v>276</v>
      </c>
      <c r="G22" s="135"/>
      <c r="H22" s="134"/>
      <c r="I22" s="134"/>
      <c r="J22" s="130"/>
      <c r="K22" s="154"/>
      <c r="L22" s="154"/>
      <c r="M22" s="154"/>
      <c r="N22" s="154"/>
      <c r="O22" s="154"/>
      <c r="P22" s="154"/>
      <c r="Q22" s="154"/>
      <c r="R22" s="130"/>
      <c r="S22" s="130"/>
      <c r="T22" s="130"/>
      <c r="U22" s="130"/>
      <c r="V22" s="130"/>
    </row>
    <row r="23" spans="1:22" x14ac:dyDescent="0.25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54"/>
      <c r="L23" s="154"/>
      <c r="M23" s="154"/>
      <c r="N23" s="154"/>
      <c r="O23" s="154"/>
      <c r="P23" s="154"/>
      <c r="Q23" s="154"/>
      <c r="R23" s="130"/>
      <c r="S23" s="130"/>
      <c r="T23" s="130"/>
      <c r="U23" s="130"/>
      <c r="V23" s="130"/>
    </row>
    <row r="24" spans="1:22" x14ac:dyDescent="0.25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54"/>
      <c r="L24" s="154"/>
      <c r="M24" s="154"/>
      <c r="N24" s="154"/>
      <c r="O24" s="154"/>
      <c r="P24" s="154"/>
      <c r="Q24" s="154"/>
      <c r="R24" s="130"/>
      <c r="S24" s="130"/>
      <c r="T24" s="130"/>
      <c r="U24" s="130"/>
      <c r="V24" s="130"/>
    </row>
    <row r="25" spans="1:22" ht="17.399999999999999" x14ac:dyDescent="0.3">
      <c r="A25" s="130"/>
      <c r="B25" s="131" t="s">
        <v>236</v>
      </c>
      <c r="C25" s="130"/>
      <c r="D25" s="130"/>
      <c r="E25" s="130"/>
      <c r="F25" s="179" t="s">
        <v>129</v>
      </c>
      <c r="G25" s="179"/>
      <c r="H25" s="132"/>
      <c r="I25" s="132"/>
      <c r="J25" s="133"/>
      <c r="K25" s="190" t="s">
        <v>309</v>
      </c>
      <c r="L25" s="190"/>
      <c r="M25" s="190"/>
      <c r="N25" s="190"/>
      <c r="O25" s="190"/>
      <c r="P25" s="190"/>
      <c r="Q25" s="154"/>
      <c r="R25" s="130"/>
      <c r="S25" s="130"/>
      <c r="T25" s="130"/>
      <c r="U25" s="130"/>
      <c r="V25" s="130"/>
    </row>
    <row r="26" spans="1:22" ht="17.399999999999999" x14ac:dyDescent="0.25">
      <c r="A26" s="130"/>
      <c r="B26" s="134"/>
      <c r="C26" s="130"/>
      <c r="D26" s="130"/>
      <c r="E26" s="130"/>
      <c r="F26" s="134" t="s">
        <v>277</v>
      </c>
      <c r="G26" s="134"/>
      <c r="H26" s="134"/>
      <c r="I26" s="130"/>
      <c r="J26" s="130"/>
      <c r="K26" s="134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</row>
    <row r="28" spans="1:22" ht="18" customHeight="1" x14ac:dyDescent="0.3">
      <c r="B28" s="109" t="s">
        <v>235</v>
      </c>
      <c r="F28" s="178" t="s">
        <v>129</v>
      </c>
      <c r="G28" s="178"/>
      <c r="H28" s="48"/>
      <c r="I28" s="48"/>
      <c r="J28" s="14"/>
      <c r="K28" s="194" t="s">
        <v>275</v>
      </c>
      <c r="L28" s="194"/>
      <c r="M28" s="194"/>
      <c r="N28" s="194"/>
      <c r="O28" s="194"/>
      <c r="P28" s="194"/>
      <c r="Q28" s="194"/>
    </row>
    <row r="29" spans="1:22" ht="17.399999999999999" x14ac:dyDescent="0.25">
      <c r="B29" s="28"/>
      <c r="F29" s="28" t="s">
        <v>276</v>
      </c>
      <c r="G29" s="76"/>
      <c r="H29" s="28"/>
      <c r="I29" s="28"/>
      <c r="K29" s="81"/>
      <c r="L29" s="81"/>
      <c r="M29" s="81"/>
      <c r="N29" s="81"/>
      <c r="O29" s="81"/>
      <c r="P29" s="81"/>
      <c r="Q29" s="81"/>
    </row>
    <row r="30" spans="1:22" x14ac:dyDescent="0.25">
      <c r="K30" s="81"/>
      <c r="L30" s="81"/>
      <c r="M30" s="81"/>
      <c r="N30" s="81"/>
      <c r="O30" s="81"/>
      <c r="P30" s="81"/>
      <c r="Q30" s="81"/>
    </row>
    <row r="31" spans="1:22" x14ac:dyDescent="0.25">
      <c r="K31" s="81"/>
      <c r="L31" s="81"/>
      <c r="M31" s="81"/>
      <c r="N31" s="81"/>
      <c r="O31" s="81"/>
      <c r="P31" s="81"/>
      <c r="Q31" s="81"/>
    </row>
    <row r="32" spans="1:22" ht="18" customHeight="1" x14ac:dyDescent="0.3">
      <c r="B32" s="109" t="s">
        <v>236</v>
      </c>
      <c r="F32" s="178" t="s">
        <v>129</v>
      </c>
      <c r="G32" s="178"/>
      <c r="H32" s="48"/>
      <c r="I32" s="48"/>
      <c r="J32" s="14"/>
      <c r="K32" s="194" t="s">
        <v>275</v>
      </c>
      <c r="L32" s="194"/>
      <c r="M32" s="194"/>
      <c r="N32" s="194"/>
      <c r="O32" s="194"/>
      <c r="P32" s="194"/>
      <c r="Q32" s="81"/>
    </row>
    <row r="33" spans="2:11" ht="17.399999999999999" x14ac:dyDescent="0.25">
      <c r="B33" s="28"/>
      <c r="F33" s="28" t="s">
        <v>277</v>
      </c>
      <c r="G33" s="28"/>
      <c r="H33" s="28"/>
      <c r="K33" s="28"/>
    </row>
    <row r="34" spans="2:11" s="11" customFormat="1" ht="15" x14ac:dyDescent="0.25"/>
  </sheetData>
  <mergeCells count="22">
    <mergeCell ref="F25:G25"/>
    <mergeCell ref="K25:P25"/>
    <mergeCell ref="F28:G28"/>
    <mergeCell ref="F32:G32"/>
    <mergeCell ref="K28:Q28"/>
    <mergeCell ref="K32:P32"/>
    <mergeCell ref="Q8:V8"/>
    <mergeCell ref="B13:P13"/>
    <mergeCell ref="Q13:V13"/>
    <mergeCell ref="F21:G21"/>
    <mergeCell ref="K21:Q21"/>
    <mergeCell ref="B8:P8"/>
    <mergeCell ref="A1:T1"/>
    <mergeCell ref="F2:F3"/>
    <mergeCell ref="U1:V1"/>
    <mergeCell ref="B4:P4"/>
    <mergeCell ref="Q4:V4"/>
    <mergeCell ref="D2:D3"/>
    <mergeCell ref="A2:A3"/>
    <mergeCell ref="B2:B3"/>
    <mergeCell ref="C2:C3"/>
    <mergeCell ref="E2:E3"/>
  </mergeCells>
  <printOptions horizontalCentered="1"/>
  <pageMargins left="0.19685039370078741" right="0.19685039370078741" top="0.78740157480314965" bottom="0.39370078740157483" header="0" footer="0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8"/>
  <sheetViews>
    <sheetView view="pageBreakPreview" topLeftCell="B10" zoomScale="75" zoomScaleNormal="100" zoomScaleSheetLayoutView="75" workbookViewId="0">
      <selection activeCell="H30" sqref="H30"/>
    </sheetView>
  </sheetViews>
  <sheetFormatPr defaultColWidth="9.109375" defaultRowHeight="13.8" x14ac:dyDescent="0.25"/>
  <cols>
    <col min="1" max="1" width="3.44140625" style="51" hidden="1" customWidth="1"/>
    <col min="2" max="2" width="68.88671875" style="51" customWidth="1"/>
    <col min="3" max="3" width="9.33203125" style="51" bestFit="1" customWidth="1"/>
    <col min="4" max="4" width="10.33203125" style="51" customWidth="1"/>
    <col min="5" max="5" width="13.6640625" style="51" customWidth="1"/>
    <col min="6" max="6" width="14.109375" style="51" customWidth="1"/>
    <col min="7" max="7" width="14" style="51" customWidth="1"/>
    <col min="8" max="11" width="12.109375" style="51" bestFit="1" customWidth="1"/>
    <col min="12" max="16384" width="9.109375" style="51"/>
  </cols>
  <sheetData>
    <row r="1" spans="2:11" ht="59.25" customHeight="1" x14ac:dyDescent="0.3">
      <c r="B1" s="195" t="s">
        <v>279</v>
      </c>
      <c r="C1" s="195"/>
      <c r="D1" s="195"/>
      <c r="E1" s="195"/>
      <c r="F1" s="195"/>
      <c r="G1" s="195"/>
      <c r="H1" s="195"/>
      <c r="I1" s="195"/>
      <c r="J1" s="195"/>
      <c r="K1" s="104" t="s">
        <v>233</v>
      </c>
    </row>
    <row r="2" spans="2:11" ht="15" customHeight="1" x14ac:dyDescent="0.25">
      <c r="B2" s="198" t="s">
        <v>94</v>
      </c>
      <c r="C2" s="199" t="s">
        <v>95</v>
      </c>
      <c r="D2" s="202" t="s">
        <v>282</v>
      </c>
      <c r="E2" s="200" t="s">
        <v>211</v>
      </c>
      <c r="F2" s="201" t="s">
        <v>212</v>
      </c>
      <c r="G2" s="200" t="s">
        <v>213</v>
      </c>
      <c r="H2" s="197" t="s">
        <v>229</v>
      </c>
      <c r="I2" s="197" t="s">
        <v>8</v>
      </c>
      <c r="J2" s="197" t="s">
        <v>12</v>
      </c>
      <c r="K2" s="197" t="s">
        <v>16</v>
      </c>
    </row>
    <row r="3" spans="2:11" ht="49.5" customHeight="1" x14ac:dyDescent="0.25">
      <c r="B3" s="198"/>
      <c r="C3" s="199"/>
      <c r="D3" s="202"/>
      <c r="E3" s="200"/>
      <c r="F3" s="201"/>
      <c r="G3" s="200"/>
      <c r="H3" s="197"/>
      <c r="I3" s="197"/>
      <c r="J3" s="197"/>
      <c r="K3" s="197"/>
    </row>
    <row r="4" spans="2:11" ht="15" x14ac:dyDescent="0.25">
      <c r="B4" s="198"/>
      <c r="C4" s="199"/>
      <c r="D4" s="202"/>
      <c r="E4" s="200"/>
      <c r="F4" s="201"/>
      <c r="G4" s="200"/>
      <c r="H4" s="54" t="s">
        <v>17</v>
      </c>
      <c r="I4" s="54" t="s">
        <v>17</v>
      </c>
      <c r="J4" s="54" t="s">
        <v>17</v>
      </c>
      <c r="K4" s="54" t="s">
        <v>17</v>
      </c>
    </row>
    <row r="5" spans="2:11" ht="15.6" x14ac:dyDescent="0.25">
      <c r="B5" s="35" t="s">
        <v>96</v>
      </c>
      <c r="C5" s="5"/>
      <c r="D5" s="5"/>
      <c r="E5" s="5"/>
      <c r="F5" s="5"/>
      <c r="G5" s="5"/>
      <c r="H5" s="5"/>
      <c r="I5" s="5"/>
      <c r="J5" s="5"/>
      <c r="K5" s="5"/>
    </row>
    <row r="6" spans="2:11" ht="45" x14ac:dyDescent="0.25">
      <c r="B6" s="34" t="s">
        <v>191</v>
      </c>
      <c r="C6" s="37" t="s">
        <v>132</v>
      </c>
      <c r="D6" s="82">
        <f>'Таблиця 2.1'!C91*20%</f>
        <v>0</v>
      </c>
      <c r="E6" s="82">
        <f>'Таблиця 2.1'!D91*20%</f>
        <v>-0.8</v>
      </c>
      <c r="F6" s="82">
        <f>'Таблиця 2.1'!E91*20%</f>
        <v>15.8</v>
      </c>
      <c r="G6" s="83">
        <f>H6+I6+J6+K6</f>
        <v>15.8</v>
      </c>
      <c r="H6" s="82">
        <f>'Таблиця 2.1'!J91*20%</f>
        <v>0.4</v>
      </c>
      <c r="I6" s="82">
        <f>'Таблиця 2.1'!O91*20%</f>
        <v>3</v>
      </c>
      <c r="J6" s="82">
        <f>'Таблиця 2.1'!S91*20%</f>
        <v>6.6000000000000005</v>
      </c>
      <c r="K6" s="82">
        <f>'Таблиця 2.1'!W91*20%</f>
        <v>5.8000000000000007</v>
      </c>
    </row>
    <row r="7" spans="2:11" ht="30" x14ac:dyDescent="0.3">
      <c r="B7" s="34" t="s">
        <v>97</v>
      </c>
      <c r="C7" s="37" t="s">
        <v>134</v>
      </c>
      <c r="D7" s="37"/>
      <c r="E7" s="38"/>
      <c r="F7" s="84">
        <f>E13</f>
        <v>-3.2</v>
      </c>
      <c r="G7" s="84">
        <f>F13</f>
        <v>60</v>
      </c>
      <c r="H7" s="84">
        <f>F13</f>
        <v>60</v>
      </c>
      <c r="I7" s="84">
        <f>H13</f>
        <v>61.6</v>
      </c>
      <c r="J7" s="84">
        <f>I13</f>
        <v>73.599999999999994</v>
      </c>
      <c r="K7" s="84">
        <f>J13</f>
        <v>100</v>
      </c>
    </row>
    <row r="8" spans="2:11" ht="15" x14ac:dyDescent="0.25">
      <c r="B8" s="34" t="s">
        <v>98</v>
      </c>
      <c r="C8" s="37" t="s">
        <v>237</v>
      </c>
      <c r="D8" s="82">
        <f>D9</f>
        <v>0</v>
      </c>
      <c r="E8" s="82">
        <f>E9</f>
        <v>0</v>
      </c>
      <c r="F8" s="82">
        <f t="shared" ref="F8:K8" si="0">F9</f>
        <v>0</v>
      </c>
      <c r="G8" s="83">
        <f t="shared" ref="G8:G13" si="1">H8+I8+J8+K8</f>
        <v>0</v>
      </c>
      <c r="H8" s="82">
        <f t="shared" si="0"/>
        <v>0</v>
      </c>
      <c r="I8" s="82">
        <f t="shared" si="0"/>
        <v>0</v>
      </c>
      <c r="J8" s="82">
        <f t="shared" si="0"/>
        <v>0</v>
      </c>
      <c r="K8" s="82">
        <f t="shared" si="0"/>
        <v>0</v>
      </c>
    </row>
    <row r="9" spans="2:11" ht="15" x14ac:dyDescent="0.25">
      <c r="B9" s="34" t="s">
        <v>99</v>
      </c>
      <c r="C9" s="37" t="s">
        <v>238</v>
      </c>
      <c r="D9" s="37"/>
      <c r="E9" s="38"/>
      <c r="F9" s="38"/>
      <c r="G9" s="83">
        <f t="shared" si="1"/>
        <v>0</v>
      </c>
      <c r="H9" s="38"/>
      <c r="I9" s="38"/>
      <c r="J9" s="38"/>
      <c r="K9" s="38"/>
    </row>
    <row r="10" spans="2:11" ht="15" x14ac:dyDescent="0.25">
      <c r="B10" s="34" t="s">
        <v>100</v>
      </c>
      <c r="C10" s="37" t="s">
        <v>136</v>
      </c>
      <c r="D10" s="37"/>
      <c r="E10" s="39"/>
      <c r="F10" s="39"/>
      <c r="G10" s="83">
        <f t="shared" si="1"/>
        <v>0</v>
      </c>
      <c r="H10" s="39"/>
      <c r="I10" s="39"/>
      <c r="J10" s="39"/>
      <c r="K10" s="39"/>
    </row>
    <row r="11" spans="2:11" ht="17.399999999999999" x14ac:dyDescent="0.25">
      <c r="B11" s="34" t="s">
        <v>257</v>
      </c>
      <c r="C11" s="37" t="s">
        <v>137</v>
      </c>
      <c r="D11" s="37"/>
      <c r="E11" s="10"/>
      <c r="F11" s="10"/>
      <c r="G11" s="83">
        <f t="shared" si="1"/>
        <v>0</v>
      </c>
      <c r="H11" s="10"/>
      <c r="I11" s="10"/>
      <c r="J11" s="10"/>
      <c r="K11" s="10"/>
    </row>
    <row r="12" spans="2:11" ht="15.6" x14ac:dyDescent="0.25">
      <c r="B12" s="34" t="s">
        <v>258</v>
      </c>
      <c r="C12" s="37" t="s">
        <v>192</v>
      </c>
      <c r="D12" s="37"/>
      <c r="E12" s="38"/>
      <c r="F12" s="38"/>
      <c r="G12" s="83">
        <f t="shared" si="1"/>
        <v>0</v>
      </c>
      <c r="H12" s="38"/>
      <c r="I12" s="38"/>
      <c r="J12" s="38"/>
      <c r="K12" s="38"/>
    </row>
    <row r="13" spans="2:11" ht="30" x14ac:dyDescent="0.3">
      <c r="B13" s="34" t="s">
        <v>101</v>
      </c>
      <c r="C13" s="37" t="s">
        <v>193</v>
      </c>
      <c r="D13" s="84">
        <f>'Таблиця 2.1'!C91-'Таблиця 2.4'!D6+'Таблиця 2.4'!D7-'Таблиця 2.4'!D8-'Таблиця 2.4'!D10-'Таблиця 2.4'!D11-'Таблиця 2.4'!D12</f>
        <v>0</v>
      </c>
      <c r="E13" s="84">
        <f>'Таблиця 2.1'!D91-'Таблиця 2.4'!E6+'Таблиця 2.4'!E7-'Таблиця 2.4'!E8-'Таблиця 2.4'!E10-'Таблиця 2.4'!E11-'Таблиця 2.4'!E12</f>
        <v>-3.2</v>
      </c>
      <c r="F13" s="84">
        <f>'Таблиця 2.1'!E91-'Таблиця 2.4'!F6+'Таблиця 2.4'!F7-'Таблиця 2.4'!F8-'Таблиця 2.4'!F10-'Таблиця 2.4'!F11-'Таблиця 2.4'!F12</f>
        <v>60</v>
      </c>
      <c r="G13" s="83">
        <f t="shared" si="1"/>
        <v>358.4</v>
      </c>
      <c r="H13" s="84">
        <f>'Таблиця 2.1'!J91-'Таблиця 2.4'!H6+'Таблиця 2.4'!H7-'Таблиця 2.4'!H8-'Таблиця 2.4'!H10-'Таблиця 2.4'!H11-'Таблиця 2.4'!H12</f>
        <v>61.6</v>
      </c>
      <c r="I13" s="84">
        <f>'Таблиця 2.1'!O91-'Таблиця 2.4'!I6+'Таблиця 2.4'!I7-'Таблиця 2.4'!I8-'Таблиця 2.4'!I10-'Таблиця 2.4'!I11-'Таблиця 2.4'!I12</f>
        <v>73.599999999999994</v>
      </c>
      <c r="J13" s="84">
        <f>'Таблиця 2.1'!S91-'Таблиця 2.4'!J6+'Таблиця 2.4'!J7-'Таблиця 2.4'!J8-'Таблиця 2.4'!J10-'Таблиця 2.4'!J11-'Таблиця 2.4'!J12</f>
        <v>100</v>
      </c>
      <c r="K13" s="84">
        <f>'Таблиця 2.1'!W91-'Таблиця 2.4'!K6+'Таблиця 2.4'!K7-'Таблиця 2.4'!K8-'Таблиця 2.4'!K10-'Таблиця 2.4'!K11-'Таблиця 2.4'!K12</f>
        <v>123.2</v>
      </c>
    </row>
    <row r="14" spans="2:11" ht="6.75" customHeight="1" x14ac:dyDescent="0.25">
      <c r="B14" s="26"/>
      <c r="C14" s="50"/>
      <c r="D14" s="50"/>
      <c r="E14" s="40"/>
      <c r="F14" s="40"/>
      <c r="G14" s="39"/>
      <c r="H14" s="39"/>
      <c r="I14" s="39"/>
      <c r="J14" s="39"/>
      <c r="K14" s="41"/>
    </row>
    <row r="15" spans="2:11" ht="15.6" x14ac:dyDescent="0.25">
      <c r="B15" s="36" t="s">
        <v>102</v>
      </c>
      <c r="C15" s="36"/>
      <c r="D15" s="36"/>
      <c r="E15" s="36"/>
      <c r="F15" s="36"/>
      <c r="G15" s="36"/>
      <c r="H15" s="36"/>
      <c r="I15" s="36"/>
      <c r="J15" s="36"/>
      <c r="K15" s="41"/>
    </row>
    <row r="16" spans="2:11" ht="18" customHeight="1" x14ac:dyDescent="0.25">
      <c r="B16" s="198" t="s">
        <v>94</v>
      </c>
      <c r="C16" s="199" t="s">
        <v>95</v>
      </c>
      <c r="D16" s="202" t="s">
        <v>282</v>
      </c>
      <c r="E16" s="200" t="s">
        <v>211</v>
      </c>
      <c r="F16" s="201" t="s">
        <v>212</v>
      </c>
      <c r="G16" s="200" t="s">
        <v>213</v>
      </c>
      <c r="H16" s="197" t="s">
        <v>229</v>
      </c>
      <c r="I16" s="197" t="s">
        <v>8</v>
      </c>
      <c r="J16" s="197" t="s">
        <v>12</v>
      </c>
      <c r="K16" s="197" t="s">
        <v>16</v>
      </c>
    </row>
    <row r="17" spans="2:11" ht="29.25" customHeight="1" x14ac:dyDescent="0.25">
      <c r="B17" s="198"/>
      <c r="C17" s="199"/>
      <c r="D17" s="202"/>
      <c r="E17" s="200"/>
      <c r="F17" s="201"/>
      <c r="G17" s="200"/>
      <c r="H17" s="197"/>
      <c r="I17" s="197"/>
      <c r="J17" s="197"/>
      <c r="K17" s="197"/>
    </row>
    <row r="18" spans="2:11" ht="15" x14ac:dyDescent="0.25">
      <c r="B18" s="198"/>
      <c r="C18" s="199"/>
      <c r="D18" s="202"/>
      <c r="E18" s="200"/>
      <c r="F18" s="201"/>
      <c r="G18" s="200"/>
      <c r="H18" s="54" t="s">
        <v>17</v>
      </c>
      <c r="I18" s="54" t="s">
        <v>17</v>
      </c>
      <c r="J18" s="54" t="s">
        <v>17</v>
      </c>
      <c r="K18" s="54" t="s">
        <v>17</v>
      </c>
    </row>
    <row r="19" spans="2:11" ht="31.2" x14ac:dyDescent="0.25">
      <c r="B19" s="36" t="s">
        <v>103</v>
      </c>
      <c r="C19" s="12" t="s">
        <v>138</v>
      </c>
      <c r="D19" s="82">
        <f>D20+D21+D22+D23+D24+D25+D26+D27</f>
        <v>0</v>
      </c>
      <c r="E19" s="82">
        <f>E20+E21+E22+E23+E24+E25+E26+E27</f>
        <v>305.2</v>
      </c>
      <c r="F19" s="82">
        <f>F20+F21+F22+F23+F24+F25+F26+F27</f>
        <v>386.928</v>
      </c>
      <c r="G19" s="83">
        <f t="shared" ref="G19:G41" si="2">H19+I19+J19+K19</f>
        <v>386.96039999999999</v>
      </c>
      <c r="H19" s="82">
        <f>H20+H21+H22+H23+H24+H25+H26+H27</f>
        <v>91.184399999999997</v>
      </c>
      <c r="I19" s="82">
        <f>I20+I21+I22+I23+I24+I25+I26+I27</f>
        <v>97.055999999999997</v>
      </c>
      <c r="J19" s="82">
        <f>J20+J21+J22+J23+J24+J25+J26+J27</f>
        <v>99.36</v>
      </c>
      <c r="K19" s="82">
        <f>K20+K21+K22+K23+K24+K25+K26+K27</f>
        <v>99.36</v>
      </c>
    </row>
    <row r="20" spans="2:11" ht="15.6" x14ac:dyDescent="0.3">
      <c r="B20" s="34" t="s">
        <v>104</v>
      </c>
      <c r="C20" s="42" t="s">
        <v>239</v>
      </c>
      <c r="D20" s="84">
        <f>'Таблиця 2.1'!C90</f>
        <v>0</v>
      </c>
      <c r="E20" s="84">
        <f>'Таблиця 2.1'!D90</f>
        <v>0</v>
      </c>
      <c r="F20" s="84">
        <f>'Таблиця 2.1'!E90</f>
        <v>0</v>
      </c>
      <c r="G20" s="83">
        <f t="shared" si="2"/>
        <v>0</v>
      </c>
      <c r="H20" s="84">
        <f>'Таблиця 2.1'!J90</f>
        <v>0</v>
      </c>
      <c r="I20" s="84">
        <f>'Таблиця 2.1'!O90*20%</f>
        <v>0</v>
      </c>
      <c r="J20" s="84">
        <f>'Таблиця 2.1'!S90*20%</f>
        <v>0</v>
      </c>
      <c r="K20" s="84">
        <f>'Таблиця 2.1'!W90*20%</f>
        <v>0</v>
      </c>
    </row>
    <row r="21" spans="2:11" ht="30" x14ac:dyDescent="0.25">
      <c r="B21" s="34" t="s">
        <v>105</v>
      </c>
      <c r="C21" s="42" t="s">
        <v>240</v>
      </c>
      <c r="D21" s="42"/>
      <c r="E21" s="43"/>
      <c r="F21" s="43"/>
      <c r="G21" s="83">
        <f t="shared" si="2"/>
        <v>0</v>
      </c>
      <c r="H21" s="44"/>
      <c r="I21" s="44"/>
      <c r="J21" s="44"/>
      <c r="K21" s="44"/>
    </row>
    <row r="22" spans="2:11" ht="30" x14ac:dyDescent="0.25">
      <c r="B22" s="34" t="s">
        <v>106</v>
      </c>
      <c r="C22" s="42" t="s">
        <v>241</v>
      </c>
      <c r="D22" s="42"/>
      <c r="E22" s="43"/>
      <c r="F22" s="43"/>
      <c r="G22" s="83">
        <f t="shared" si="2"/>
        <v>0</v>
      </c>
      <c r="H22" s="44"/>
      <c r="I22" s="44"/>
      <c r="J22" s="44"/>
      <c r="K22" s="44"/>
    </row>
    <row r="23" spans="2:11" ht="15" x14ac:dyDescent="0.25">
      <c r="B23" s="34" t="s">
        <v>107</v>
      </c>
      <c r="C23" s="42" t="s">
        <v>242</v>
      </c>
      <c r="D23" s="42"/>
      <c r="E23" s="45"/>
      <c r="F23" s="45"/>
      <c r="G23" s="83">
        <f t="shared" si="2"/>
        <v>0</v>
      </c>
      <c r="H23" s="45"/>
      <c r="I23" s="45"/>
      <c r="J23" s="45"/>
      <c r="K23" s="45"/>
    </row>
    <row r="24" spans="2:11" ht="15" x14ac:dyDescent="0.25">
      <c r="B24" s="34" t="s">
        <v>108</v>
      </c>
      <c r="C24" s="42" t="s">
        <v>243</v>
      </c>
      <c r="D24" s="42"/>
      <c r="E24" s="43"/>
      <c r="F24" s="43"/>
      <c r="G24" s="83">
        <f t="shared" si="2"/>
        <v>0</v>
      </c>
      <c r="H24" s="44"/>
      <c r="I24" s="44"/>
      <c r="J24" s="44"/>
      <c r="K24" s="44"/>
    </row>
    <row r="25" spans="2:11" ht="15" x14ac:dyDescent="0.25">
      <c r="B25" s="34" t="s">
        <v>109</v>
      </c>
      <c r="C25" s="42" t="s">
        <v>244</v>
      </c>
      <c r="D25" s="42"/>
      <c r="E25" s="43"/>
      <c r="F25" s="43"/>
      <c r="G25" s="83">
        <f t="shared" si="2"/>
        <v>0</v>
      </c>
      <c r="H25" s="44"/>
      <c r="I25" s="44"/>
      <c r="J25" s="44"/>
      <c r="K25" s="44"/>
    </row>
    <row r="26" spans="2:11" ht="15.6" x14ac:dyDescent="0.3">
      <c r="B26" s="34" t="s">
        <v>112</v>
      </c>
      <c r="C26" s="42" t="s">
        <v>245</v>
      </c>
      <c r="D26" s="84">
        <f>'Таблиця 2.1'!C35*40%</f>
        <v>0</v>
      </c>
      <c r="E26" s="84">
        <f>'Таблиця 2.1'!D35*40%</f>
        <v>305.2</v>
      </c>
      <c r="F26" s="84">
        <f>'Таблиця 2.1'!E35*40%</f>
        <v>386.928</v>
      </c>
      <c r="G26" s="83">
        <f t="shared" si="2"/>
        <v>386.96039999999999</v>
      </c>
      <c r="H26" s="84">
        <f>'Таблиця 2.1'!J35*40%</f>
        <v>91.184399999999997</v>
      </c>
      <c r="I26" s="84">
        <f>'Таблиця 2.1'!O35*40%</f>
        <v>97.055999999999997</v>
      </c>
      <c r="J26" s="84">
        <f>'Таблиця 2.1'!S35*40%</f>
        <v>99.36</v>
      </c>
      <c r="K26" s="84">
        <f>'Таблиця 2.1'!W35*40%</f>
        <v>99.36</v>
      </c>
    </row>
    <row r="27" spans="2:11" ht="15" x14ac:dyDescent="0.25">
      <c r="B27" s="34" t="s">
        <v>110</v>
      </c>
      <c r="C27" s="42" t="s">
        <v>246</v>
      </c>
      <c r="D27" s="42"/>
      <c r="E27" s="43"/>
      <c r="F27" s="43"/>
      <c r="G27" s="83">
        <f t="shared" si="2"/>
        <v>0</v>
      </c>
      <c r="H27" s="44"/>
      <c r="I27" s="44"/>
      <c r="J27" s="44"/>
      <c r="K27" s="44"/>
    </row>
    <row r="28" spans="2:11" ht="31.2" x14ac:dyDescent="0.25">
      <c r="B28" s="36" t="s">
        <v>111</v>
      </c>
      <c r="C28" s="12" t="s">
        <v>247</v>
      </c>
      <c r="D28" s="82">
        <f>D29+D30+D31+D32</f>
        <v>0</v>
      </c>
      <c r="E28" s="82">
        <f>E29+E30+E31+E32</f>
        <v>457.8</v>
      </c>
      <c r="F28" s="82">
        <f>F29+F30+F31+F32</f>
        <v>580.39199999999994</v>
      </c>
      <c r="G28" s="83">
        <f t="shared" si="2"/>
        <v>580.4405999999999</v>
      </c>
      <c r="H28" s="82">
        <f>H29+H30+H31+H32</f>
        <v>136.77659999999997</v>
      </c>
      <c r="I28" s="82">
        <f t="shared" ref="I28:K28" si="3">I29+I30+I31+I32</f>
        <v>145.58399999999997</v>
      </c>
      <c r="J28" s="82">
        <f t="shared" si="3"/>
        <v>149.04</v>
      </c>
      <c r="K28" s="82">
        <f t="shared" si="3"/>
        <v>149.04</v>
      </c>
    </row>
    <row r="29" spans="2:11" ht="15.6" x14ac:dyDescent="0.3">
      <c r="B29" s="34" t="s">
        <v>112</v>
      </c>
      <c r="C29" s="42" t="s">
        <v>248</v>
      </c>
      <c r="D29" s="84">
        <f>'Таблиця 2.1'!C35*60%</f>
        <v>0</v>
      </c>
      <c r="E29" s="84">
        <f>'Таблиця 2.1'!D35*60%</f>
        <v>457.8</v>
      </c>
      <c r="F29" s="84">
        <f>'Таблиця 2.1'!E35*60%</f>
        <v>580.39199999999994</v>
      </c>
      <c r="G29" s="83">
        <f t="shared" si="2"/>
        <v>580.4405999999999</v>
      </c>
      <c r="H29" s="84">
        <f>'Таблиця 2.1'!J35*60%</f>
        <v>136.77659999999997</v>
      </c>
      <c r="I29" s="84">
        <f>'Таблиця 2.1'!O35*60%</f>
        <v>145.58399999999997</v>
      </c>
      <c r="J29" s="84">
        <f>'Таблиця 2.1'!S35*60%</f>
        <v>149.04</v>
      </c>
      <c r="K29" s="84">
        <f>'Таблиця 2.1'!W35*60%</f>
        <v>149.04</v>
      </c>
    </row>
    <row r="30" spans="2:11" ht="15" x14ac:dyDescent="0.25">
      <c r="B30" s="34" t="s">
        <v>113</v>
      </c>
      <c r="C30" s="42" t="s">
        <v>249</v>
      </c>
      <c r="D30" s="42"/>
      <c r="E30" s="43"/>
      <c r="F30" s="43"/>
      <c r="G30" s="83">
        <f t="shared" si="2"/>
        <v>0</v>
      </c>
      <c r="H30" s="43"/>
      <c r="I30" s="43"/>
      <c r="J30" s="43"/>
      <c r="K30" s="43"/>
    </row>
    <row r="31" spans="2:11" ht="15" x14ac:dyDescent="0.25">
      <c r="B31" s="34" t="s">
        <v>114</v>
      </c>
      <c r="C31" s="42" t="s">
        <v>250</v>
      </c>
      <c r="D31" s="42"/>
      <c r="E31" s="43"/>
      <c r="F31" s="43"/>
      <c r="G31" s="83">
        <f t="shared" si="2"/>
        <v>0</v>
      </c>
      <c r="H31" s="43"/>
      <c r="I31" s="43"/>
      <c r="J31" s="43"/>
      <c r="K31" s="43"/>
    </row>
    <row r="32" spans="2:11" ht="31.2" x14ac:dyDescent="0.3">
      <c r="B32" s="35" t="s">
        <v>261</v>
      </c>
      <c r="C32" s="42" t="s">
        <v>251</v>
      </c>
      <c r="D32" s="84">
        <f>D33+D34</f>
        <v>0</v>
      </c>
      <c r="E32" s="84">
        <f>E33+E34</f>
        <v>0</v>
      </c>
      <c r="F32" s="84">
        <f t="shared" ref="F32:K32" si="4">F33+F34</f>
        <v>0</v>
      </c>
      <c r="G32" s="83">
        <f t="shared" si="2"/>
        <v>0</v>
      </c>
      <c r="H32" s="84">
        <f t="shared" si="4"/>
        <v>0</v>
      </c>
      <c r="I32" s="84">
        <f t="shared" si="4"/>
        <v>0</v>
      </c>
      <c r="J32" s="84">
        <f t="shared" si="4"/>
        <v>0</v>
      </c>
      <c r="K32" s="84">
        <f t="shared" si="4"/>
        <v>0</v>
      </c>
    </row>
    <row r="33" spans="2:11" ht="45" x14ac:dyDescent="0.25">
      <c r="B33" s="34" t="s">
        <v>191</v>
      </c>
      <c r="C33" s="42" t="s">
        <v>263</v>
      </c>
      <c r="D33" s="42"/>
      <c r="E33" s="43"/>
      <c r="F33" s="43"/>
      <c r="G33" s="83">
        <f t="shared" si="2"/>
        <v>0</v>
      </c>
      <c r="H33" s="43"/>
      <c r="I33" s="43"/>
      <c r="J33" s="43"/>
      <c r="K33" s="43"/>
    </row>
    <row r="34" spans="2:11" ht="15" x14ac:dyDescent="0.25">
      <c r="B34" s="34" t="s">
        <v>259</v>
      </c>
      <c r="C34" s="42" t="s">
        <v>264</v>
      </c>
      <c r="D34" s="42"/>
      <c r="E34" s="43"/>
      <c r="F34" s="43"/>
      <c r="G34" s="83">
        <f t="shared" si="2"/>
        <v>0</v>
      </c>
      <c r="H34" s="43"/>
      <c r="I34" s="43"/>
      <c r="J34" s="43"/>
      <c r="K34" s="43"/>
    </row>
    <row r="35" spans="2:11" ht="31.2" x14ac:dyDescent="0.25">
      <c r="B35" s="35" t="s">
        <v>115</v>
      </c>
      <c r="C35" s="12" t="s">
        <v>252</v>
      </c>
      <c r="D35" s="82">
        <f>D36+D37</f>
        <v>0</v>
      </c>
      <c r="E35" s="82">
        <f>E36+E37</f>
        <v>924</v>
      </c>
      <c r="F35" s="82">
        <f t="shared" ref="F35:K35" si="5">F36+F37</f>
        <v>1106</v>
      </c>
      <c r="G35" s="83">
        <f t="shared" si="2"/>
        <v>1106</v>
      </c>
      <c r="H35" s="82">
        <f t="shared" si="5"/>
        <v>246</v>
      </c>
      <c r="I35" s="82">
        <f t="shared" si="5"/>
        <v>278</v>
      </c>
      <c r="J35" s="82">
        <f t="shared" si="5"/>
        <v>291</v>
      </c>
      <c r="K35" s="82">
        <f t="shared" si="5"/>
        <v>291</v>
      </c>
    </row>
    <row r="36" spans="2:11" ht="30" x14ac:dyDescent="0.3">
      <c r="B36" s="34" t="s">
        <v>116</v>
      </c>
      <c r="C36" s="42" t="s">
        <v>253</v>
      </c>
      <c r="D36" s="84">
        <f>'Таблиця 2.1'!C41</f>
        <v>0</v>
      </c>
      <c r="E36" s="84">
        <f>'Таблиця 2.1'!D41</f>
        <v>924</v>
      </c>
      <c r="F36" s="84">
        <f>'Таблиця 2.1'!E41</f>
        <v>1106</v>
      </c>
      <c r="G36" s="83">
        <f t="shared" si="2"/>
        <v>1106</v>
      </c>
      <c r="H36" s="84">
        <f>'Таблиця 2.1'!J41</f>
        <v>246</v>
      </c>
      <c r="I36" s="84">
        <f>'Таблиця 2.1'!O41</f>
        <v>278</v>
      </c>
      <c r="J36" s="84">
        <f>'Таблиця 2.1'!S41</f>
        <v>291</v>
      </c>
      <c r="K36" s="84">
        <f>'Таблиця 2.1'!W41</f>
        <v>291</v>
      </c>
    </row>
    <row r="37" spans="2:11" ht="15" x14ac:dyDescent="0.25">
      <c r="B37" s="34" t="s">
        <v>259</v>
      </c>
      <c r="C37" s="42" t="s">
        <v>254</v>
      </c>
      <c r="D37" s="42"/>
      <c r="E37" s="43"/>
      <c r="F37" s="43"/>
      <c r="G37" s="83">
        <f t="shared" si="2"/>
        <v>0</v>
      </c>
      <c r="H37" s="43"/>
      <c r="I37" s="43"/>
      <c r="J37" s="43"/>
      <c r="K37" s="43"/>
    </row>
    <row r="38" spans="2:11" ht="15.6" x14ac:dyDescent="0.25">
      <c r="B38" s="36" t="s">
        <v>117</v>
      </c>
      <c r="C38" s="12" t="s">
        <v>255</v>
      </c>
      <c r="D38" s="82">
        <f>D39+D40</f>
        <v>0</v>
      </c>
      <c r="E38" s="82">
        <f>E39+E40</f>
        <v>0</v>
      </c>
      <c r="F38" s="82">
        <f t="shared" ref="F38:K38" si="6">F39+F40</f>
        <v>0</v>
      </c>
      <c r="G38" s="83">
        <f t="shared" si="2"/>
        <v>0</v>
      </c>
      <c r="H38" s="82">
        <f t="shared" si="6"/>
        <v>0</v>
      </c>
      <c r="I38" s="82">
        <f t="shared" si="6"/>
        <v>0</v>
      </c>
      <c r="J38" s="82">
        <f t="shared" si="6"/>
        <v>0</v>
      </c>
      <c r="K38" s="82">
        <f t="shared" si="6"/>
        <v>0</v>
      </c>
    </row>
    <row r="39" spans="2:11" ht="45" x14ac:dyDescent="0.25">
      <c r="B39" s="34" t="s">
        <v>118</v>
      </c>
      <c r="C39" s="42" t="s">
        <v>265</v>
      </c>
      <c r="D39" s="42"/>
      <c r="E39" s="43"/>
      <c r="F39" s="43"/>
      <c r="G39" s="83">
        <f t="shared" si="2"/>
        <v>0</v>
      </c>
      <c r="H39" s="43"/>
      <c r="I39" s="43"/>
      <c r="J39" s="43"/>
      <c r="K39" s="43"/>
    </row>
    <row r="40" spans="2:11" ht="15" x14ac:dyDescent="0.25">
      <c r="B40" s="34" t="s">
        <v>260</v>
      </c>
      <c r="C40" s="42" t="s">
        <v>266</v>
      </c>
      <c r="D40" s="42"/>
      <c r="E40" s="43"/>
      <c r="F40" s="43"/>
      <c r="G40" s="83">
        <f t="shared" si="2"/>
        <v>0</v>
      </c>
      <c r="H40" s="43"/>
      <c r="I40" s="43"/>
      <c r="J40" s="43"/>
      <c r="K40" s="43"/>
    </row>
    <row r="41" spans="2:11" ht="15.6" x14ac:dyDescent="0.25">
      <c r="B41" s="36" t="s">
        <v>119</v>
      </c>
      <c r="C41" s="12" t="s">
        <v>262</v>
      </c>
      <c r="D41" s="82">
        <f>D19+D28+D35+D38</f>
        <v>0</v>
      </c>
      <c r="E41" s="82">
        <f>E19+E28+E35+E38</f>
        <v>1687</v>
      </c>
      <c r="F41" s="82">
        <f>F19+F28+F35+F38</f>
        <v>2073.3199999999997</v>
      </c>
      <c r="G41" s="83">
        <f t="shared" si="2"/>
        <v>2073.4009999999998</v>
      </c>
      <c r="H41" s="82">
        <f>H19+H28+H35+H38</f>
        <v>473.96099999999996</v>
      </c>
      <c r="I41" s="82">
        <f>I19+I28+I35+I38</f>
        <v>520.64</v>
      </c>
      <c r="J41" s="82">
        <f>J19+J28+J35+J38</f>
        <v>539.4</v>
      </c>
      <c r="K41" s="82">
        <f>K19+K28+K35+K38</f>
        <v>539.4</v>
      </c>
    </row>
    <row r="42" spans="2:11" ht="42.6" customHeight="1" x14ac:dyDescent="0.25">
      <c r="B42" s="6"/>
      <c r="C42" s="7"/>
      <c r="D42" s="7"/>
      <c r="E42" s="8"/>
      <c r="F42" s="8"/>
      <c r="G42" s="9"/>
      <c r="H42" s="9"/>
      <c r="I42" s="9"/>
      <c r="J42" s="9"/>
      <c r="K42" s="4"/>
    </row>
    <row r="43" spans="2:11" ht="18" customHeight="1" x14ac:dyDescent="0.3">
      <c r="B43" s="110" t="s">
        <v>235</v>
      </c>
      <c r="C43" s="76"/>
      <c r="D43" s="76"/>
      <c r="E43" s="178" t="s">
        <v>129</v>
      </c>
      <c r="F43" s="178"/>
      <c r="H43" s="14"/>
      <c r="I43" s="196" t="s">
        <v>275</v>
      </c>
      <c r="J43" s="196"/>
      <c r="K43" s="196"/>
    </row>
    <row r="44" spans="2:11" ht="17.399999999999999" x14ac:dyDescent="0.25">
      <c r="B44" s="46"/>
      <c r="C44" s="76"/>
      <c r="D44" s="76"/>
      <c r="E44" s="27" t="s">
        <v>278</v>
      </c>
      <c r="F44" s="76"/>
    </row>
    <row r="45" spans="2:11" x14ac:dyDescent="0.25">
      <c r="B45" s="85"/>
    </row>
    <row r="46" spans="2:11" x14ac:dyDescent="0.25">
      <c r="B46" s="85"/>
    </row>
    <row r="47" spans="2:11" ht="18" customHeight="1" x14ac:dyDescent="0.3">
      <c r="B47" s="110" t="s">
        <v>236</v>
      </c>
      <c r="C47" s="76"/>
      <c r="D47" s="76"/>
      <c r="E47" s="178" t="s">
        <v>129</v>
      </c>
      <c r="F47" s="178"/>
      <c r="H47" s="14"/>
      <c r="I47" s="196" t="s">
        <v>275</v>
      </c>
      <c r="J47" s="196"/>
      <c r="K47" s="196"/>
    </row>
    <row r="48" spans="2:11" ht="17.399999999999999" x14ac:dyDescent="0.25">
      <c r="B48" s="28"/>
      <c r="C48" s="13"/>
      <c r="D48" s="13"/>
      <c r="E48" s="27" t="s">
        <v>277</v>
      </c>
      <c r="F48" s="76"/>
      <c r="H48" s="27"/>
      <c r="I48" s="27"/>
      <c r="J48" s="27"/>
      <c r="K48" s="27"/>
    </row>
  </sheetData>
  <mergeCells count="25">
    <mergeCell ref="D2:D4"/>
    <mergeCell ref="D16:D18"/>
    <mergeCell ref="I16:I17"/>
    <mergeCell ref="J16:J17"/>
    <mergeCell ref="K16:K17"/>
    <mergeCell ref="E16:E18"/>
    <mergeCell ref="F16:F18"/>
    <mergeCell ref="G16:G18"/>
    <mergeCell ref="H16:H17"/>
    <mergeCell ref="B1:J1"/>
    <mergeCell ref="E43:F43"/>
    <mergeCell ref="I43:K43"/>
    <mergeCell ref="K2:K3"/>
    <mergeCell ref="I47:K47"/>
    <mergeCell ref="E47:F47"/>
    <mergeCell ref="H2:H3"/>
    <mergeCell ref="I2:I3"/>
    <mergeCell ref="J2:J3"/>
    <mergeCell ref="B16:B18"/>
    <mergeCell ref="C16:C18"/>
    <mergeCell ref="B2:B4"/>
    <mergeCell ref="C2:C4"/>
    <mergeCell ref="E2:E4"/>
    <mergeCell ref="F2:F4"/>
    <mergeCell ref="G2:G4"/>
  </mergeCells>
  <printOptions horizontalCentered="1"/>
  <pageMargins left="0.39370078740157483" right="0.39370078740157483" top="0.78740157480314965" bottom="0.39370078740157483" header="0" footer="0"/>
  <pageSetup paperSize="9" scale="77" fitToHeight="0" orientation="landscape" r:id="rId1"/>
  <rowBreaks count="1" manualBreakCount="1">
    <brk id="27" max="21" man="1"/>
  </rowBreaks>
  <ignoredErrors>
    <ignoredError sqref="C6:C13 C34:C37 C19:C22 C40:C41 C28:C33 C38:C39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0"/>
  <sheetViews>
    <sheetView view="pageBreakPreview" zoomScale="60" zoomScaleNormal="75" workbookViewId="0">
      <selection sqref="A1:V20"/>
    </sheetView>
  </sheetViews>
  <sheetFormatPr defaultColWidth="9.109375" defaultRowHeight="13.8" x14ac:dyDescent="0.25"/>
  <cols>
    <col min="1" max="1" width="23.33203125" style="51" customWidth="1"/>
    <col min="2" max="2" width="9.109375" style="51"/>
    <col min="3" max="3" width="10.109375" style="51" customWidth="1"/>
    <col min="4" max="4" width="11.88671875" style="51" customWidth="1"/>
    <col min="5" max="5" width="12.33203125" style="51" customWidth="1"/>
    <col min="6" max="6" width="13.33203125" style="51" customWidth="1"/>
    <col min="7" max="7" width="11.109375" style="51" customWidth="1"/>
    <col min="8" max="8" width="10" style="51" customWidth="1"/>
    <col min="9" max="9" width="11.5546875" style="51" customWidth="1"/>
    <col min="10" max="10" width="10.88671875" style="51" customWidth="1"/>
    <col min="11" max="11" width="11.5546875" style="51" customWidth="1"/>
    <col min="12" max="12" width="10.33203125" style="51" customWidth="1"/>
    <col min="13" max="13" width="10.44140625" style="51" customWidth="1"/>
    <col min="14" max="14" width="11.6640625" style="51" customWidth="1"/>
    <col min="15" max="15" width="9.109375" style="51"/>
    <col min="16" max="16" width="10.6640625" style="51" customWidth="1"/>
    <col min="17" max="17" width="13.88671875" style="51" customWidth="1"/>
    <col min="18" max="18" width="12" style="51" customWidth="1"/>
    <col min="19" max="19" width="10.88671875" style="51" customWidth="1"/>
    <col min="20" max="20" width="12.6640625" style="51" customWidth="1"/>
    <col min="21" max="21" width="10.33203125" style="51" customWidth="1"/>
    <col min="22" max="22" width="12.109375" style="51" customWidth="1"/>
    <col min="23" max="26" width="8.5546875" style="51" customWidth="1"/>
    <col min="27" max="16384" width="9.109375" style="51"/>
  </cols>
  <sheetData>
    <row r="1" spans="1:22" ht="75" customHeight="1" x14ac:dyDescent="0.25">
      <c r="A1" s="130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208" t="s">
        <v>305</v>
      </c>
      <c r="S1" s="208"/>
      <c r="T1" s="208"/>
      <c r="U1" s="208"/>
      <c r="V1" s="208"/>
    </row>
    <row r="2" spans="1:22" ht="98.25" customHeight="1" x14ac:dyDescent="0.25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209" t="s">
        <v>337</v>
      </c>
      <c r="S2" s="209"/>
      <c r="T2" s="209"/>
      <c r="U2" s="209"/>
      <c r="V2" s="209"/>
    </row>
    <row r="3" spans="1:22" ht="51.75" customHeight="1" x14ac:dyDescent="0.3">
      <c r="A3" s="204" t="s">
        <v>338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114" t="s">
        <v>233</v>
      </c>
    </row>
    <row r="4" spans="1:22" ht="39.6" x14ac:dyDescent="0.25">
      <c r="A4" s="205" t="s">
        <v>94</v>
      </c>
      <c r="B4" s="206" t="s">
        <v>120</v>
      </c>
      <c r="C4" s="189" t="s">
        <v>282</v>
      </c>
      <c r="D4" s="186" t="s">
        <v>211</v>
      </c>
      <c r="E4" s="207" t="s">
        <v>212</v>
      </c>
      <c r="F4" s="186" t="s">
        <v>213</v>
      </c>
      <c r="G4" s="137" t="s">
        <v>2</v>
      </c>
      <c r="H4" s="138" t="s">
        <v>3</v>
      </c>
      <c r="I4" s="137" t="s">
        <v>4</v>
      </c>
      <c r="J4" s="139" t="s">
        <v>229</v>
      </c>
      <c r="K4" s="137" t="s">
        <v>5</v>
      </c>
      <c r="L4" s="138" t="s">
        <v>6</v>
      </c>
      <c r="M4" s="137" t="s">
        <v>7</v>
      </c>
      <c r="N4" s="139" t="s">
        <v>8</v>
      </c>
      <c r="O4" s="137" t="s">
        <v>9</v>
      </c>
      <c r="P4" s="137" t="s">
        <v>10</v>
      </c>
      <c r="Q4" s="137" t="s">
        <v>11</v>
      </c>
      <c r="R4" s="139" t="s">
        <v>12</v>
      </c>
      <c r="S4" s="137" t="s">
        <v>13</v>
      </c>
      <c r="T4" s="137" t="s">
        <v>14</v>
      </c>
      <c r="U4" s="137" t="s">
        <v>15</v>
      </c>
      <c r="V4" s="139" t="s">
        <v>16</v>
      </c>
    </row>
    <row r="5" spans="1:22" ht="15" x14ac:dyDescent="0.25">
      <c r="A5" s="205"/>
      <c r="B5" s="206"/>
      <c r="C5" s="189"/>
      <c r="D5" s="186"/>
      <c r="E5" s="207"/>
      <c r="F5" s="186"/>
      <c r="G5" s="137" t="s">
        <v>17</v>
      </c>
      <c r="H5" s="137" t="s">
        <v>17</v>
      </c>
      <c r="I5" s="137" t="s">
        <v>17</v>
      </c>
      <c r="J5" s="140" t="s">
        <v>17</v>
      </c>
      <c r="K5" s="137" t="s">
        <v>17</v>
      </c>
      <c r="L5" s="137" t="s">
        <v>17</v>
      </c>
      <c r="M5" s="137" t="s">
        <v>17</v>
      </c>
      <c r="N5" s="140" t="s">
        <v>17</v>
      </c>
      <c r="O5" s="137" t="s">
        <v>17</v>
      </c>
      <c r="P5" s="137" t="s">
        <v>17</v>
      </c>
      <c r="Q5" s="137" t="s">
        <v>17</v>
      </c>
      <c r="R5" s="140" t="s">
        <v>17</v>
      </c>
      <c r="S5" s="137" t="s">
        <v>17</v>
      </c>
      <c r="T5" s="137" t="s">
        <v>17</v>
      </c>
      <c r="U5" s="137" t="s">
        <v>17</v>
      </c>
      <c r="V5" s="140" t="s">
        <v>17</v>
      </c>
    </row>
    <row r="6" spans="1:22" ht="56.25" customHeight="1" x14ac:dyDescent="0.3">
      <c r="A6" s="155" t="s">
        <v>121</v>
      </c>
      <c r="B6" s="156">
        <v>5000</v>
      </c>
      <c r="C6" s="86">
        <f t="shared" ref="C6:I6" si="0">C7+C8+C9+C10+C11+C12+C13</f>
        <v>0</v>
      </c>
      <c r="D6" s="86">
        <f t="shared" si="0"/>
        <v>990</v>
      </c>
      <c r="E6" s="86">
        <v>1000</v>
      </c>
      <c r="F6" s="157">
        <f>F7+F8+F9+F10+F11+F12+F13</f>
        <v>1000</v>
      </c>
      <c r="G6" s="86">
        <f t="shared" si="0"/>
        <v>0</v>
      </c>
      <c r="H6" s="86">
        <f t="shared" si="0"/>
        <v>0</v>
      </c>
      <c r="I6" s="86">
        <f t="shared" si="0"/>
        <v>0</v>
      </c>
      <c r="J6" s="158">
        <f t="shared" ref="J6:J13" si="1">G6+H6+I6</f>
        <v>0</v>
      </c>
      <c r="K6" s="86">
        <f t="shared" ref="K6:M6" si="2">K7+K8+K9+K10+K11+K12+K13</f>
        <v>0</v>
      </c>
      <c r="L6" s="86">
        <f t="shared" si="2"/>
        <v>0</v>
      </c>
      <c r="M6" s="86">
        <f t="shared" si="2"/>
        <v>0</v>
      </c>
      <c r="N6" s="158">
        <f t="shared" ref="N6:N13" si="3">K6+L6+M6</f>
        <v>0</v>
      </c>
      <c r="O6" s="86">
        <f t="shared" ref="O6:Q6" si="4">O7+O8+O9+O10+O11+O12+O13</f>
        <v>0</v>
      </c>
      <c r="P6" s="86">
        <f t="shared" si="4"/>
        <v>0</v>
      </c>
      <c r="Q6" s="86">
        <f t="shared" si="4"/>
        <v>0</v>
      </c>
      <c r="R6" s="158">
        <f t="shared" ref="R6:R13" si="5">O6+P6+Q6</f>
        <v>0</v>
      </c>
      <c r="S6" s="86">
        <f t="shared" ref="S6:U6" si="6">S7+S8+S9+S10+S11+S12+S13</f>
        <v>500</v>
      </c>
      <c r="T6" s="86">
        <f t="shared" si="6"/>
        <v>0</v>
      </c>
      <c r="U6" s="86">
        <f t="shared" si="6"/>
        <v>500</v>
      </c>
      <c r="V6" s="158">
        <f t="shared" ref="V6:V13" si="7">S6+T6+U6</f>
        <v>1000</v>
      </c>
    </row>
    <row r="7" spans="1:22" ht="34.799999999999997" x14ac:dyDescent="0.25">
      <c r="A7" s="159" t="s">
        <v>122</v>
      </c>
      <c r="B7" s="156">
        <v>5010</v>
      </c>
      <c r="C7" s="156"/>
      <c r="D7" s="160"/>
      <c r="E7" s="160"/>
      <c r="F7" s="157">
        <f t="shared" ref="F7:F12" si="8">J7+N7+R7+V7</f>
        <v>0</v>
      </c>
      <c r="G7" s="22"/>
      <c r="H7" s="22"/>
      <c r="I7" s="22"/>
      <c r="J7" s="158">
        <f t="shared" si="1"/>
        <v>0</v>
      </c>
      <c r="K7" s="22"/>
      <c r="L7" s="22"/>
      <c r="M7" s="22"/>
      <c r="N7" s="158">
        <f t="shared" si="3"/>
        <v>0</v>
      </c>
      <c r="O7" s="22"/>
      <c r="P7" s="22"/>
      <c r="Q7" s="22"/>
      <c r="R7" s="158">
        <f t="shared" si="5"/>
        <v>0</v>
      </c>
      <c r="S7" s="22"/>
      <c r="T7" s="22"/>
      <c r="U7" s="22"/>
      <c r="V7" s="158">
        <f t="shared" si="7"/>
        <v>0</v>
      </c>
    </row>
    <row r="8" spans="1:22" ht="52.2" x14ac:dyDescent="0.25">
      <c r="A8" s="159" t="s">
        <v>123</v>
      </c>
      <c r="B8" s="156">
        <v>5020</v>
      </c>
      <c r="C8" s="156"/>
      <c r="D8" s="160">
        <v>990</v>
      </c>
      <c r="E8" s="160">
        <v>1000</v>
      </c>
      <c r="F8" s="157">
        <f t="shared" si="8"/>
        <v>1000</v>
      </c>
      <c r="G8" s="160"/>
      <c r="H8" s="160"/>
      <c r="I8" s="160"/>
      <c r="J8" s="158">
        <f t="shared" si="1"/>
        <v>0</v>
      </c>
      <c r="K8" s="160"/>
      <c r="L8" s="160"/>
      <c r="M8" s="160"/>
      <c r="N8" s="158">
        <f t="shared" si="3"/>
        <v>0</v>
      </c>
      <c r="O8" s="160"/>
      <c r="P8" s="160"/>
      <c r="Q8" s="160"/>
      <c r="R8" s="158">
        <f t="shared" si="5"/>
        <v>0</v>
      </c>
      <c r="S8" s="160">
        <v>500</v>
      </c>
      <c r="T8" s="160"/>
      <c r="U8" s="160">
        <v>500</v>
      </c>
      <c r="V8" s="158">
        <f t="shared" si="7"/>
        <v>1000</v>
      </c>
    </row>
    <row r="9" spans="1:22" ht="104.4" x14ac:dyDescent="0.25">
      <c r="A9" s="159" t="s">
        <v>124</v>
      </c>
      <c r="B9" s="156">
        <v>5030</v>
      </c>
      <c r="C9" s="156"/>
      <c r="D9" s="160"/>
      <c r="E9" s="160"/>
      <c r="F9" s="157">
        <f t="shared" si="8"/>
        <v>0</v>
      </c>
      <c r="G9" s="160"/>
      <c r="H9" s="160"/>
      <c r="I9" s="160"/>
      <c r="J9" s="158">
        <f t="shared" si="1"/>
        <v>0</v>
      </c>
      <c r="K9" s="160"/>
      <c r="L9" s="160"/>
      <c r="M9" s="160"/>
      <c r="N9" s="158">
        <f t="shared" si="3"/>
        <v>0</v>
      </c>
      <c r="O9" s="160"/>
      <c r="P9" s="160"/>
      <c r="Q9" s="160"/>
      <c r="R9" s="158">
        <f t="shared" si="5"/>
        <v>0</v>
      </c>
      <c r="S9" s="160"/>
      <c r="T9" s="160"/>
      <c r="U9" s="160"/>
      <c r="V9" s="158">
        <f t="shared" si="7"/>
        <v>0</v>
      </c>
    </row>
    <row r="10" spans="1:22" ht="69.599999999999994" x14ac:dyDescent="0.25">
      <c r="A10" s="159" t="s">
        <v>125</v>
      </c>
      <c r="B10" s="156" t="s">
        <v>268</v>
      </c>
      <c r="C10" s="156"/>
      <c r="D10" s="160"/>
      <c r="E10" s="160"/>
      <c r="F10" s="157">
        <f t="shared" si="8"/>
        <v>0</v>
      </c>
      <c r="G10" s="160"/>
      <c r="H10" s="160"/>
      <c r="I10" s="160"/>
      <c r="J10" s="158">
        <f t="shared" si="1"/>
        <v>0</v>
      </c>
      <c r="K10" s="160"/>
      <c r="L10" s="160"/>
      <c r="M10" s="160"/>
      <c r="N10" s="158">
        <f t="shared" si="3"/>
        <v>0</v>
      </c>
      <c r="O10" s="160"/>
      <c r="P10" s="160"/>
      <c r="Q10" s="160"/>
      <c r="R10" s="158">
        <f t="shared" si="5"/>
        <v>0</v>
      </c>
      <c r="S10" s="160"/>
      <c r="T10" s="160"/>
      <c r="U10" s="160"/>
      <c r="V10" s="158">
        <f t="shared" si="7"/>
        <v>0</v>
      </c>
    </row>
    <row r="11" spans="1:22" ht="104.4" x14ac:dyDescent="0.25">
      <c r="A11" s="159" t="s">
        <v>126</v>
      </c>
      <c r="B11" s="156" t="s">
        <v>267</v>
      </c>
      <c r="C11" s="156"/>
      <c r="D11" s="160"/>
      <c r="E11" s="160"/>
      <c r="F11" s="157">
        <f t="shared" si="8"/>
        <v>0</v>
      </c>
      <c r="G11" s="160"/>
      <c r="H11" s="160"/>
      <c r="I11" s="160"/>
      <c r="J11" s="158">
        <f t="shared" si="1"/>
        <v>0</v>
      </c>
      <c r="K11" s="160"/>
      <c r="L11" s="160"/>
      <c r="M11" s="160"/>
      <c r="N11" s="158">
        <f t="shared" si="3"/>
        <v>0</v>
      </c>
      <c r="O11" s="160"/>
      <c r="P11" s="160"/>
      <c r="Q11" s="160"/>
      <c r="R11" s="158">
        <f t="shared" si="5"/>
        <v>0</v>
      </c>
      <c r="S11" s="160"/>
      <c r="T11" s="160"/>
      <c r="U11" s="160"/>
      <c r="V11" s="158">
        <f t="shared" si="7"/>
        <v>0</v>
      </c>
    </row>
    <row r="12" spans="1:22" ht="52.2" x14ac:dyDescent="0.25">
      <c r="A12" s="159" t="s">
        <v>127</v>
      </c>
      <c r="B12" s="156">
        <v>5060</v>
      </c>
      <c r="C12" s="156"/>
      <c r="D12" s="160"/>
      <c r="E12" s="160"/>
      <c r="F12" s="157">
        <f t="shared" si="8"/>
        <v>0</v>
      </c>
      <c r="G12" s="160"/>
      <c r="H12" s="160"/>
      <c r="I12" s="160"/>
      <c r="J12" s="158">
        <f t="shared" si="1"/>
        <v>0</v>
      </c>
      <c r="K12" s="160"/>
      <c r="L12" s="160"/>
      <c r="M12" s="160"/>
      <c r="N12" s="158">
        <f t="shared" si="3"/>
        <v>0</v>
      </c>
      <c r="O12" s="160"/>
      <c r="P12" s="160"/>
      <c r="Q12" s="160"/>
      <c r="R12" s="158">
        <f t="shared" si="5"/>
        <v>0</v>
      </c>
      <c r="S12" s="160"/>
      <c r="T12" s="160"/>
      <c r="U12" s="160"/>
      <c r="V12" s="158">
        <f t="shared" si="7"/>
        <v>0</v>
      </c>
    </row>
    <row r="13" spans="1:22" ht="39.6" customHeight="1" x14ac:dyDescent="0.25">
      <c r="A13" s="159" t="s">
        <v>128</v>
      </c>
      <c r="B13" s="156">
        <v>5070</v>
      </c>
      <c r="C13" s="156"/>
      <c r="D13" s="160"/>
      <c r="E13" s="160"/>
      <c r="F13" s="157">
        <f>J13+N13+R13+V13</f>
        <v>0</v>
      </c>
      <c r="G13" s="160"/>
      <c r="H13" s="160"/>
      <c r="I13" s="160"/>
      <c r="J13" s="158">
        <f t="shared" si="1"/>
        <v>0</v>
      </c>
      <c r="K13" s="160"/>
      <c r="L13" s="160"/>
      <c r="M13" s="160"/>
      <c r="N13" s="158">
        <f t="shared" si="3"/>
        <v>0</v>
      </c>
      <c r="O13" s="160"/>
      <c r="P13" s="160"/>
      <c r="Q13" s="160"/>
      <c r="R13" s="158">
        <f t="shared" si="5"/>
        <v>0</v>
      </c>
      <c r="S13" s="160"/>
      <c r="T13" s="160"/>
      <c r="U13" s="160"/>
      <c r="V13" s="158">
        <f t="shared" si="7"/>
        <v>0</v>
      </c>
    </row>
    <row r="14" spans="1:22" ht="18" customHeight="1" x14ac:dyDescent="0.25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</row>
    <row r="15" spans="1:22" x14ac:dyDescent="0.25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</row>
    <row r="16" spans="1:22" ht="17.399999999999999" x14ac:dyDescent="0.3">
      <c r="A16" s="203" t="s">
        <v>339</v>
      </c>
      <c r="B16" s="203"/>
      <c r="C16" s="161"/>
      <c r="D16" s="135"/>
      <c r="E16" s="179" t="s">
        <v>129</v>
      </c>
      <c r="F16" s="179"/>
      <c r="G16" s="130"/>
      <c r="H16" s="180" t="s">
        <v>308</v>
      </c>
      <c r="I16" s="180"/>
      <c r="J16" s="180"/>
      <c r="K16" s="18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</row>
    <row r="17" spans="1:22" ht="17.399999999999999" x14ac:dyDescent="0.25">
      <c r="A17" s="162"/>
      <c r="B17" s="163"/>
      <c r="C17" s="163"/>
      <c r="D17" s="135"/>
      <c r="E17" s="164" t="s">
        <v>278</v>
      </c>
      <c r="F17" s="135"/>
      <c r="G17" s="130"/>
      <c r="H17" s="130"/>
      <c r="I17" s="130"/>
      <c r="J17" s="164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</row>
    <row r="18" spans="1:22" ht="18" customHeight="1" x14ac:dyDescent="0.25">
      <c r="A18" s="162"/>
      <c r="B18" s="162"/>
      <c r="C18" s="162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</row>
    <row r="19" spans="1:22" x14ac:dyDescent="0.25">
      <c r="A19" s="162"/>
      <c r="B19" s="162"/>
      <c r="C19" s="162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</row>
    <row r="20" spans="1:22" ht="17.399999999999999" x14ac:dyDescent="0.3">
      <c r="A20" s="203" t="s">
        <v>236</v>
      </c>
      <c r="B20" s="203"/>
      <c r="C20" s="161"/>
      <c r="D20" s="135"/>
      <c r="E20" s="179" t="s">
        <v>129</v>
      </c>
      <c r="F20" s="179"/>
      <c r="G20" s="130"/>
      <c r="H20" s="180" t="s">
        <v>309</v>
      </c>
      <c r="I20" s="180"/>
      <c r="J20" s="180"/>
      <c r="K20" s="18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</row>
  </sheetData>
  <mergeCells count="15">
    <mergeCell ref="R1:V1"/>
    <mergeCell ref="R2:V2"/>
    <mergeCell ref="A3:U3"/>
    <mergeCell ref="A4:A5"/>
    <mergeCell ref="B4:B5"/>
    <mergeCell ref="C4:C5"/>
    <mergeCell ref="D4:D5"/>
    <mergeCell ref="E4:E5"/>
    <mergeCell ref="F4:F5"/>
    <mergeCell ref="E16:F16"/>
    <mergeCell ref="H16:K16"/>
    <mergeCell ref="A20:B20"/>
    <mergeCell ref="E20:F20"/>
    <mergeCell ref="H20:K20"/>
    <mergeCell ref="A16:B16"/>
  </mergeCells>
  <printOptions horizontalCentered="1"/>
  <pageMargins left="0.39370078740157483" right="0.39370078740157483" top="0.78740157480314965" bottom="0.39370078740157483" header="0" footer="0"/>
  <pageSetup paperSize="9" scale="5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20"/>
  <sheetViews>
    <sheetView tabSelected="1" view="pageBreakPreview" zoomScale="90" zoomScaleNormal="100" zoomScaleSheetLayoutView="90" workbookViewId="0">
      <selection sqref="A1:N20"/>
    </sheetView>
  </sheetViews>
  <sheetFormatPr defaultColWidth="9.109375" defaultRowHeight="13.8" x14ac:dyDescent="0.25"/>
  <cols>
    <col min="1" max="1" width="9.109375" style="51"/>
    <col min="2" max="2" width="23.88671875" style="51" customWidth="1"/>
    <col min="3" max="3" width="9.33203125" style="51" bestFit="1" customWidth="1"/>
    <col min="4" max="5" width="12.33203125" style="51" customWidth="1"/>
    <col min="6" max="6" width="13.109375" style="51" bestFit="1" customWidth="1"/>
    <col min="7" max="7" width="15.6640625" style="51" customWidth="1"/>
    <col min="8" max="8" width="13.109375" style="51" bestFit="1" customWidth="1"/>
    <col min="9" max="12" width="13.109375" style="51" customWidth="1"/>
    <col min="13" max="13" width="14.44140625" style="51" customWidth="1"/>
    <col min="14" max="14" width="18.109375" style="51" customWidth="1"/>
    <col min="15" max="16384" width="9.109375" style="51"/>
  </cols>
  <sheetData>
    <row r="1" spans="1:14" ht="72.75" customHeight="1" x14ac:dyDescent="0.25">
      <c r="A1" s="130"/>
      <c r="B1" s="130"/>
      <c r="C1" s="130"/>
      <c r="D1" s="130"/>
      <c r="E1" s="130"/>
      <c r="F1" s="130"/>
      <c r="G1" s="130"/>
      <c r="H1" s="130"/>
      <c r="I1" s="130"/>
      <c r="J1" s="209" t="s">
        <v>305</v>
      </c>
      <c r="K1" s="209"/>
      <c r="L1" s="209"/>
      <c r="M1" s="209"/>
      <c r="N1" s="209"/>
    </row>
    <row r="2" spans="1:14" ht="45" customHeight="1" x14ac:dyDescent="0.25">
      <c r="A2" s="130"/>
      <c r="B2" s="130"/>
      <c r="C2" s="130"/>
      <c r="D2" s="130"/>
      <c r="E2" s="130"/>
      <c r="F2" s="130"/>
      <c r="G2" s="130"/>
      <c r="H2" s="130"/>
      <c r="I2" s="130"/>
      <c r="J2" s="209" t="s">
        <v>340</v>
      </c>
      <c r="K2" s="209"/>
      <c r="L2" s="209"/>
      <c r="M2" s="209"/>
      <c r="N2" s="209"/>
    </row>
    <row r="3" spans="1:14" ht="16.5" customHeight="1" x14ac:dyDescent="0.25">
      <c r="A3" s="214" t="s">
        <v>341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4" ht="68.25" customHeight="1" x14ac:dyDescent="0.25">
      <c r="A4" s="206" t="s">
        <v>94</v>
      </c>
      <c r="B4" s="206"/>
      <c r="C4" s="206" t="s">
        <v>120</v>
      </c>
      <c r="D4" s="212" t="s">
        <v>130</v>
      </c>
      <c r="E4" s="189" t="s">
        <v>282</v>
      </c>
      <c r="F4" s="186" t="s">
        <v>232</v>
      </c>
      <c r="G4" s="207" t="s">
        <v>230</v>
      </c>
      <c r="H4" s="186" t="s">
        <v>231</v>
      </c>
      <c r="I4" s="139" t="s">
        <v>229</v>
      </c>
      <c r="J4" s="136" t="s">
        <v>8</v>
      </c>
      <c r="K4" s="136" t="s">
        <v>12</v>
      </c>
      <c r="L4" s="136" t="s">
        <v>16</v>
      </c>
      <c r="M4" s="213" t="s">
        <v>131</v>
      </c>
      <c r="N4" s="213"/>
    </row>
    <row r="5" spans="1:14" ht="66.75" customHeight="1" x14ac:dyDescent="0.25">
      <c r="A5" s="206"/>
      <c r="B5" s="206"/>
      <c r="C5" s="206"/>
      <c r="D5" s="212"/>
      <c r="E5" s="189"/>
      <c r="F5" s="186"/>
      <c r="G5" s="207"/>
      <c r="H5" s="186"/>
      <c r="I5" s="140" t="s">
        <v>17</v>
      </c>
      <c r="J5" s="140" t="s">
        <v>17</v>
      </c>
      <c r="K5" s="140" t="s">
        <v>17</v>
      </c>
      <c r="L5" s="140" t="s">
        <v>17</v>
      </c>
      <c r="M5" s="213"/>
      <c r="N5" s="213"/>
    </row>
    <row r="6" spans="1:14" ht="65.25" customHeight="1" x14ac:dyDescent="0.3">
      <c r="A6" s="212" t="s">
        <v>271</v>
      </c>
      <c r="B6" s="212"/>
      <c r="C6" s="165">
        <v>6010</v>
      </c>
      <c r="D6" s="165" t="s">
        <v>133</v>
      </c>
      <c r="E6" s="84" t="str">
        <f>IFERROR('[36]Таблиця 2.7'!C14/'[36]Таблиця 2.7'!C11*100,"−")</f>
        <v>−</v>
      </c>
      <c r="F6" s="84" t="str">
        <f>IFERROR('[36]Таблиця 2.7'!D14/'[36]Таблиця 2.7'!D11*100,"−")</f>
        <v>−</v>
      </c>
      <c r="G6" s="84">
        <v>1.5</v>
      </c>
      <c r="H6" s="84">
        <v>1.5</v>
      </c>
      <c r="I6" s="84">
        <f>IFERROR('[36]Таблиця 2.7'!G14/'[36]Таблиця 2.7'!G11*100,"−")</f>
        <v>0.92140921409214105</v>
      </c>
      <c r="J6" s="84">
        <f>IFERROR('[36]Таблиця 2.7'!H14/'[36]Таблиця 2.7'!H11*100,"−")</f>
        <v>0.94808126410835214</v>
      </c>
      <c r="K6" s="84">
        <f>IFERROR('[36]Таблиця 2.7'!I14/'[36]Таблиця 2.7'!I11*100,"−")</f>
        <v>1.4440433212996391</v>
      </c>
      <c r="L6" s="84">
        <f>IFERROR('[36]Таблиця 2.7'!J14/'[36]Таблиця 2.7'!J11*100,"−")</f>
        <v>1.5342465753424657</v>
      </c>
      <c r="M6" s="206" t="s">
        <v>194</v>
      </c>
      <c r="N6" s="206"/>
    </row>
    <row r="7" spans="1:14" ht="63.75" customHeight="1" x14ac:dyDescent="0.3">
      <c r="A7" s="212" t="s">
        <v>269</v>
      </c>
      <c r="B7" s="212"/>
      <c r="C7" s="165">
        <v>6020</v>
      </c>
      <c r="D7" s="165" t="s">
        <v>133</v>
      </c>
      <c r="E7" s="84" t="str">
        <f>IFERROR('[36]Таблиця 2.7'!C15/'[36]Таблиця 2.7'!C8*100,"−")</f>
        <v>−</v>
      </c>
      <c r="F7" s="84" t="str">
        <f>IFERROR('[36]Таблиця 2.7'!D15/'[36]Таблиця 2.7'!D8*100,"−")</f>
        <v>−</v>
      </c>
      <c r="G7" s="84">
        <v>0.4</v>
      </c>
      <c r="H7" s="84">
        <v>0.4</v>
      </c>
      <c r="I7" s="84">
        <f>IFERROR('[36]Таблиця 2.7'!G15/'[36]Таблиця 2.7'!G8*100,"−")</f>
        <v>2.6163969597467328E-2</v>
      </c>
      <c r="J7" s="84">
        <f>IFERROR('[36]Таблиця 2.7'!H15/'[36]Таблиця 2.7'!H8*100,"−")</f>
        <v>0.19661533258794275</v>
      </c>
      <c r="K7" s="84">
        <f>IFERROR('[36]Таблиця 2.7'!I15/'[36]Таблиця 2.7'!I8*100,"−")</f>
        <v>0.43335521996060411</v>
      </c>
      <c r="L7" s="84">
        <f>IFERROR('[36]Таблиця 2.7'!J15/'[36]Таблиця 2.7'!J8*100,"−")</f>
        <v>0.36708860759493672</v>
      </c>
      <c r="M7" s="206" t="s">
        <v>135</v>
      </c>
      <c r="N7" s="206"/>
    </row>
    <row r="8" spans="1:14" ht="80.25" customHeight="1" x14ac:dyDescent="0.3">
      <c r="A8" s="212" t="s">
        <v>270</v>
      </c>
      <c r="B8" s="212"/>
      <c r="C8" s="165">
        <v>6030</v>
      </c>
      <c r="D8" s="165" t="s">
        <v>133</v>
      </c>
      <c r="E8" s="84" t="str">
        <f>IFERROR('[36]Таблиця 2.7'!C15/'[36]Таблиця 2.7'!C9*100,"−")</f>
        <v>−</v>
      </c>
      <c r="F8" s="84" t="str">
        <f>IFERROR('[36]Таблиця 2.7'!D15/'[36]Таблиця 2.7'!D9*100,"−")</f>
        <v>−</v>
      </c>
      <c r="G8" s="84">
        <v>2.9</v>
      </c>
      <c r="H8" s="84">
        <v>2.9</v>
      </c>
      <c r="I8" s="84">
        <f>IFERROR('[36]Таблиця 2.7'!G15/'[36]Таблиця 2.7'!G9*100,"−")</f>
        <v>0.2</v>
      </c>
      <c r="J8" s="84">
        <f>IFERROR('[36]Таблиця 2.7'!H15/'[36]Таблиця 2.7'!H9*100,"−")</f>
        <v>1.5</v>
      </c>
      <c r="K8" s="84">
        <f>IFERROR('[36]Таблиця 2.7'!I15/'[36]Таблиця 2.7'!I9*100,"−")</f>
        <v>3.3000000000000003</v>
      </c>
      <c r="L8" s="84">
        <f>IFERROR('[36]Таблиця 2.7'!J15/'[36]Таблиця 2.7'!J9*100,"−")</f>
        <v>2.9000000000000004</v>
      </c>
      <c r="M8" s="206" t="s">
        <v>195</v>
      </c>
      <c r="N8" s="206"/>
    </row>
    <row r="9" spans="1:14" ht="76.5" customHeight="1" x14ac:dyDescent="0.3">
      <c r="A9" s="212" t="s">
        <v>272</v>
      </c>
      <c r="B9" s="212"/>
      <c r="C9" s="165">
        <v>6060</v>
      </c>
      <c r="D9" s="165" t="s">
        <v>133</v>
      </c>
      <c r="E9" s="84" t="str">
        <f>IFERROR('[36]Таблиця 2.7'!C15/'[36]Таблиця 2.7'!C11*100,"−")</f>
        <v>−</v>
      </c>
      <c r="F9" s="84" t="str">
        <f>IFERROR('[36]Таблиця 2.7'!D15/'[36]Таблиця 2.7'!D11*100,"−")</f>
        <v>−</v>
      </c>
      <c r="G9" s="84">
        <v>0.8</v>
      </c>
      <c r="H9" s="84">
        <v>0.8</v>
      </c>
      <c r="I9" s="84">
        <f>IFERROR('[36]Таблиця 2.7'!G15/'[36]Таблиця 2.7'!G11*100,"−")</f>
        <v>0.10840108401084012</v>
      </c>
      <c r="J9" s="84">
        <f>IFERROR('[36]Таблиця 2.7'!H15/'[36]Таблиця 2.7'!H11*100,"−")</f>
        <v>0.33860045146726864</v>
      </c>
      <c r="K9" s="84">
        <f>IFERROR('[36]Таблиця 2.7'!I15/'[36]Таблиця 2.7'!I11*100,"−")</f>
        <v>0.79422382671480141</v>
      </c>
      <c r="L9" s="84">
        <f>IFERROR('[36]Таблиця 2.7'!J15/'[36]Таблиця 2.7'!J11*100,"−")</f>
        <v>0.79452054794520544</v>
      </c>
      <c r="M9" s="206" t="s">
        <v>210</v>
      </c>
      <c r="N9" s="206"/>
    </row>
    <row r="10" spans="1:14" ht="15.6" x14ac:dyDescent="0.3">
      <c r="A10" s="212" t="s">
        <v>273</v>
      </c>
      <c r="B10" s="212"/>
      <c r="C10" s="165">
        <v>6110</v>
      </c>
      <c r="D10" s="165" t="s">
        <v>139</v>
      </c>
      <c r="E10" s="84" t="str">
        <f>IFERROR('[36]Таблиця 2.7'!C9/('[36]Таблиця 2.7'!C18+'[36]Таблиця 2.7'!C19),"−")</f>
        <v>−</v>
      </c>
      <c r="F10" s="84" t="str">
        <f>IFERROR('[36]Таблиця 2.7'!D9/('[36]Таблиця 2.7'!D18+'[36]Таблиця 2.7'!D19),"−")</f>
        <v>−</v>
      </c>
      <c r="G10" s="84">
        <v>1</v>
      </c>
      <c r="H10" s="84">
        <v>1</v>
      </c>
      <c r="I10" s="84">
        <v>1</v>
      </c>
      <c r="J10" s="84">
        <v>0.33</v>
      </c>
      <c r="K10" s="84">
        <v>1</v>
      </c>
      <c r="L10" s="84">
        <v>1</v>
      </c>
      <c r="M10" s="206" t="s">
        <v>140</v>
      </c>
      <c r="N10" s="206"/>
    </row>
    <row r="11" spans="1:14" ht="15.6" x14ac:dyDescent="0.3">
      <c r="A11" s="212" t="s">
        <v>274</v>
      </c>
      <c r="B11" s="212"/>
      <c r="C11" s="165">
        <v>6220</v>
      </c>
      <c r="D11" s="165" t="s">
        <v>141</v>
      </c>
      <c r="E11" s="84" t="str">
        <f>IFERROR('[36]Таблиця 2.7'!C7/'[36]Таблиця 2.7'!C6,"−")</f>
        <v>−</v>
      </c>
      <c r="F11" s="84" t="str">
        <f>IFERROR('[36]Таблиця 2.7'!D7/'[36]Таблиця 2.7'!D6,"−")</f>
        <v>−</v>
      </c>
      <c r="G11" s="84">
        <v>0.2</v>
      </c>
      <c r="H11" s="84">
        <v>0.2</v>
      </c>
      <c r="I11" s="84">
        <f>IFERROR('[36]Таблиця 2.7'!G7/'[36]Таблиця 2.7'!G6,"−")</f>
        <v>0.22967934377330351</v>
      </c>
      <c r="J11" s="84">
        <f>IFERROR('[36]Таблиця 2.7'!H7/'[36]Таблиця 2.7'!H6,"−")</f>
        <v>0.23773303504847129</v>
      </c>
      <c r="K11" s="84">
        <f>IFERROR('[36]Таблиця 2.7'!I7/'[36]Таблиця 2.7'!I6,"−")</f>
        <v>0.24578672632363907</v>
      </c>
      <c r="L11" s="84">
        <f>IFERROR('[36]Таблиця 2.7'!J7/'[36]Таблиця 2.7'!J6,"−")</f>
        <v>0.20332098912913629</v>
      </c>
      <c r="M11" s="206" t="s">
        <v>142</v>
      </c>
      <c r="N11" s="206"/>
    </row>
    <row r="12" spans="1:14" ht="36" customHeight="1" x14ac:dyDescent="0.25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spans="1:14" x14ac:dyDescent="0.25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</row>
    <row r="14" spans="1:14" ht="17.399999999999999" x14ac:dyDescent="0.3">
      <c r="A14" s="210" t="s">
        <v>307</v>
      </c>
      <c r="B14" s="210"/>
      <c r="C14" s="130"/>
      <c r="D14" s="211"/>
      <c r="E14" s="211"/>
      <c r="F14" s="211"/>
      <c r="G14" s="130"/>
      <c r="H14" s="180" t="s">
        <v>342</v>
      </c>
      <c r="I14" s="180"/>
      <c r="J14" s="180"/>
      <c r="K14" s="180"/>
      <c r="L14" s="180"/>
      <c r="M14" s="180"/>
      <c r="N14" s="180"/>
    </row>
    <row r="15" spans="1:14" ht="17.399999999999999" x14ac:dyDescent="0.25">
      <c r="A15" s="134"/>
      <c r="B15" s="130"/>
      <c r="C15" s="130"/>
      <c r="D15" s="164" t="s">
        <v>276</v>
      </c>
      <c r="E15" s="164"/>
      <c r="F15" s="135"/>
      <c r="G15" s="130"/>
      <c r="H15" s="130"/>
      <c r="I15" s="130"/>
      <c r="J15" s="130"/>
      <c r="K15" s="130"/>
      <c r="L15" s="130"/>
      <c r="M15" s="130"/>
      <c r="N15" s="130"/>
    </row>
    <row r="16" spans="1:14" ht="36" customHeight="1" x14ac:dyDescent="0.25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</row>
    <row r="17" spans="1:14" x14ac:dyDescent="0.25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</row>
    <row r="18" spans="1:14" ht="17.399999999999999" x14ac:dyDescent="0.3">
      <c r="A18" s="210" t="s">
        <v>236</v>
      </c>
      <c r="B18" s="210"/>
      <c r="C18" s="130"/>
      <c r="D18" s="211"/>
      <c r="E18" s="211"/>
      <c r="F18" s="211"/>
      <c r="G18" s="130"/>
      <c r="H18" s="180" t="s">
        <v>343</v>
      </c>
      <c r="I18" s="180"/>
      <c r="J18" s="180"/>
      <c r="K18" s="180"/>
      <c r="L18" s="180"/>
      <c r="M18" s="180"/>
      <c r="N18" s="180"/>
    </row>
    <row r="19" spans="1:14" ht="17.399999999999999" x14ac:dyDescent="0.25">
      <c r="A19" s="130"/>
      <c r="B19" s="130"/>
      <c r="C19" s="130"/>
      <c r="D19" s="164" t="s">
        <v>276</v>
      </c>
      <c r="E19" s="164"/>
      <c r="F19" s="135"/>
      <c r="G19" s="130"/>
      <c r="H19" s="130"/>
      <c r="I19" s="130"/>
      <c r="J19" s="130"/>
      <c r="K19" s="130"/>
      <c r="L19" s="130"/>
      <c r="M19" s="130"/>
      <c r="N19" s="130"/>
    </row>
    <row r="20" spans="1:14" x14ac:dyDescent="0.25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</row>
  </sheetData>
  <mergeCells count="29">
    <mergeCell ref="J1:N1"/>
    <mergeCell ref="J2:N2"/>
    <mergeCell ref="A3:N3"/>
    <mergeCell ref="A9:B9"/>
    <mergeCell ref="M9:N9"/>
    <mergeCell ref="A6:B6"/>
    <mergeCell ref="M6:N6"/>
    <mergeCell ref="A7:B7"/>
    <mergeCell ref="M7:N7"/>
    <mergeCell ref="A8:B8"/>
    <mergeCell ref="M8:N8"/>
    <mergeCell ref="A4:B5"/>
    <mergeCell ref="C4:C5"/>
    <mergeCell ref="D4:D5"/>
    <mergeCell ref="E4:E5"/>
    <mergeCell ref="F4:F5"/>
    <mergeCell ref="G4:G5"/>
    <mergeCell ref="H4:H5"/>
    <mergeCell ref="M4:N5"/>
    <mergeCell ref="A10:B10"/>
    <mergeCell ref="M10:N10"/>
    <mergeCell ref="A18:B18"/>
    <mergeCell ref="D18:F18"/>
    <mergeCell ref="H18:N18"/>
    <mergeCell ref="A11:B11"/>
    <mergeCell ref="M11:N11"/>
    <mergeCell ref="A14:B14"/>
    <mergeCell ref="D14:F14"/>
    <mergeCell ref="H14:N14"/>
  </mergeCells>
  <printOptions horizontalCentered="1"/>
  <pageMargins left="0.39370078740157483" right="0.39370078740157483" top="0.78740157480314965" bottom="0.19685039370078741" header="0" footer="0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32"/>
  <sheetViews>
    <sheetView view="pageBreakPreview" topLeftCell="A16" zoomScale="75" zoomScaleNormal="100" zoomScaleSheetLayoutView="75" workbookViewId="0">
      <selection activeCell="A33" sqref="A33:XFD37"/>
    </sheetView>
  </sheetViews>
  <sheetFormatPr defaultColWidth="9.109375" defaultRowHeight="15" x14ac:dyDescent="0.25"/>
  <cols>
    <col min="1" max="1" width="75.109375" style="76" customWidth="1"/>
    <col min="2" max="2" width="9.109375" style="76"/>
    <col min="3" max="3" width="17.33203125" style="76" customWidth="1"/>
    <col min="4" max="4" width="16.109375" style="76" customWidth="1"/>
    <col min="5" max="5" width="18" style="76" customWidth="1"/>
    <col min="6" max="6" width="18" style="76" bestFit="1" customWidth="1"/>
    <col min="7" max="7" width="10.88671875" style="76" customWidth="1"/>
    <col min="8" max="8" width="13.5546875" style="76" customWidth="1"/>
    <col min="9" max="9" width="12.5546875" style="76" customWidth="1"/>
    <col min="10" max="10" width="11.88671875" style="76" customWidth="1"/>
    <col min="11" max="16384" width="9.109375" style="76"/>
  </cols>
  <sheetData>
    <row r="1" spans="1:10" ht="73.5" customHeight="1" x14ac:dyDescent="0.3">
      <c r="A1" s="216" t="s">
        <v>280</v>
      </c>
      <c r="B1" s="216"/>
      <c r="C1" s="216"/>
      <c r="D1" s="216"/>
      <c r="E1" s="216"/>
      <c r="F1" s="216"/>
      <c r="G1" s="216"/>
      <c r="H1" s="216"/>
      <c r="I1" s="216"/>
      <c r="J1" s="105" t="s">
        <v>233</v>
      </c>
    </row>
    <row r="2" spans="1:10" ht="56.25" customHeight="1" x14ac:dyDescent="0.25">
      <c r="A2" s="224" t="s">
        <v>94</v>
      </c>
      <c r="B2" s="199" t="s">
        <v>95</v>
      </c>
      <c r="C2" s="168" t="s">
        <v>282</v>
      </c>
      <c r="D2" s="200" t="s">
        <v>232</v>
      </c>
      <c r="E2" s="201" t="s">
        <v>294</v>
      </c>
      <c r="F2" s="200" t="s">
        <v>293</v>
      </c>
      <c r="G2" s="53" t="s">
        <v>229</v>
      </c>
      <c r="H2" s="87" t="s">
        <v>8</v>
      </c>
      <c r="I2" s="87" t="s">
        <v>12</v>
      </c>
      <c r="J2" s="87" t="s">
        <v>16</v>
      </c>
    </row>
    <row r="3" spans="1:10" ht="25.5" customHeight="1" x14ac:dyDescent="0.25">
      <c r="A3" s="224"/>
      <c r="B3" s="199"/>
      <c r="C3" s="168"/>
      <c r="D3" s="200"/>
      <c r="E3" s="201"/>
      <c r="F3" s="200"/>
      <c r="G3" s="54" t="s">
        <v>17</v>
      </c>
      <c r="H3" s="54" t="s">
        <v>17</v>
      </c>
      <c r="I3" s="54" t="s">
        <v>17</v>
      </c>
      <c r="J3" s="54" t="s">
        <v>17</v>
      </c>
    </row>
    <row r="4" spans="1:10" ht="16.8" x14ac:dyDescent="0.25">
      <c r="A4" s="221" t="s">
        <v>216</v>
      </c>
      <c r="B4" s="222"/>
      <c r="C4" s="222"/>
      <c r="D4" s="222"/>
      <c r="E4" s="222"/>
      <c r="F4" s="222"/>
      <c r="G4" s="222"/>
      <c r="H4" s="222"/>
      <c r="I4" s="222"/>
      <c r="J4" s="223"/>
    </row>
    <row r="5" spans="1:10" ht="15.6" x14ac:dyDescent="0.3">
      <c r="A5" s="15" t="s">
        <v>214</v>
      </c>
      <c r="B5" s="16" t="s">
        <v>205</v>
      </c>
      <c r="C5" s="84">
        <f t="shared" ref="C5:J5" si="0">C6-C7</f>
        <v>0</v>
      </c>
      <c r="D5" s="84">
        <f t="shared" si="0"/>
        <v>0</v>
      </c>
      <c r="E5" s="84">
        <f t="shared" si="0"/>
        <v>0</v>
      </c>
      <c r="F5" s="84">
        <f t="shared" si="0"/>
        <v>0</v>
      </c>
      <c r="G5" s="84">
        <f t="shared" si="0"/>
        <v>0</v>
      </c>
      <c r="H5" s="84">
        <f t="shared" si="0"/>
        <v>0</v>
      </c>
      <c r="I5" s="84">
        <f t="shared" si="0"/>
        <v>0</v>
      </c>
      <c r="J5" s="84">
        <f t="shared" si="0"/>
        <v>0</v>
      </c>
    </row>
    <row r="6" spans="1:10" ht="15.6" x14ac:dyDescent="0.3">
      <c r="A6" s="19" t="s">
        <v>196</v>
      </c>
      <c r="B6" s="16">
        <v>7011</v>
      </c>
      <c r="C6" s="16"/>
      <c r="D6" s="17"/>
      <c r="E6" s="17"/>
      <c r="F6" s="17"/>
      <c r="G6" s="88"/>
      <c r="H6" s="88"/>
      <c r="I6" s="88"/>
      <c r="J6" s="88"/>
    </row>
    <row r="7" spans="1:10" ht="15.6" x14ac:dyDescent="0.3">
      <c r="A7" s="19" t="s">
        <v>197</v>
      </c>
      <c r="B7" s="16">
        <v>7012</v>
      </c>
      <c r="C7" s="16"/>
      <c r="D7" s="17"/>
      <c r="E7" s="17"/>
      <c r="F7" s="17"/>
      <c r="G7" s="88"/>
      <c r="H7" s="88"/>
      <c r="I7" s="88"/>
      <c r="J7" s="88"/>
    </row>
    <row r="8" spans="1:10" ht="15.6" x14ac:dyDescent="0.3">
      <c r="A8" s="15" t="s">
        <v>198</v>
      </c>
      <c r="B8" s="16">
        <v>7020</v>
      </c>
      <c r="C8" s="16"/>
      <c r="D8" s="17"/>
      <c r="E8" s="17"/>
      <c r="F8" s="17"/>
      <c r="G8" s="88"/>
      <c r="H8" s="88"/>
      <c r="I8" s="88"/>
      <c r="J8" s="88"/>
    </row>
    <row r="9" spans="1:10" ht="15.6" x14ac:dyDescent="0.3">
      <c r="A9" s="15" t="s">
        <v>199</v>
      </c>
      <c r="B9" s="16">
        <v>7030</v>
      </c>
      <c r="C9" s="16"/>
      <c r="D9" s="17"/>
      <c r="E9" s="17"/>
      <c r="F9" s="17"/>
      <c r="G9" s="88"/>
      <c r="H9" s="88"/>
      <c r="I9" s="88"/>
      <c r="J9" s="88"/>
    </row>
    <row r="10" spans="1:10" ht="15.6" x14ac:dyDescent="0.25">
      <c r="A10" s="218" t="s">
        <v>217</v>
      </c>
      <c r="B10" s="219"/>
      <c r="C10" s="219"/>
      <c r="D10" s="219"/>
      <c r="E10" s="219"/>
      <c r="F10" s="219"/>
      <c r="G10" s="219"/>
      <c r="H10" s="219"/>
      <c r="I10" s="219"/>
      <c r="J10" s="220"/>
    </row>
    <row r="11" spans="1:10" ht="15.6" x14ac:dyDescent="0.3">
      <c r="A11" s="15" t="s">
        <v>206</v>
      </c>
      <c r="B11" s="16">
        <v>8010</v>
      </c>
      <c r="C11" s="16"/>
      <c r="D11" s="17"/>
      <c r="E11" s="17"/>
      <c r="F11" s="18"/>
      <c r="G11" s="88"/>
      <c r="H11" s="88"/>
      <c r="I11" s="88"/>
      <c r="J11" s="88"/>
    </row>
    <row r="12" spans="1:10" ht="15.6" x14ac:dyDescent="0.3">
      <c r="A12" s="15" t="s">
        <v>207</v>
      </c>
      <c r="B12" s="16">
        <v>8020</v>
      </c>
      <c r="C12" s="16"/>
      <c r="D12" s="17"/>
      <c r="E12" s="17"/>
      <c r="F12" s="18"/>
      <c r="G12" s="88"/>
      <c r="H12" s="88"/>
      <c r="I12" s="88"/>
      <c r="J12" s="88"/>
    </row>
    <row r="13" spans="1:10" ht="15.6" x14ac:dyDescent="0.3">
      <c r="A13" s="15" t="s">
        <v>208</v>
      </c>
      <c r="B13" s="16">
        <v>8030</v>
      </c>
      <c r="C13" s="84">
        <f t="shared" ref="C13:J13" si="1">C11-C12</f>
        <v>0</v>
      </c>
      <c r="D13" s="84">
        <f t="shared" si="1"/>
        <v>0</v>
      </c>
      <c r="E13" s="84">
        <f t="shared" si="1"/>
        <v>0</v>
      </c>
      <c r="F13" s="84">
        <f t="shared" si="1"/>
        <v>0</v>
      </c>
      <c r="G13" s="84">
        <f t="shared" si="1"/>
        <v>0</v>
      </c>
      <c r="H13" s="84">
        <f t="shared" si="1"/>
        <v>0</v>
      </c>
      <c r="I13" s="84">
        <f t="shared" si="1"/>
        <v>0</v>
      </c>
      <c r="J13" s="84">
        <f t="shared" si="1"/>
        <v>0</v>
      </c>
    </row>
    <row r="14" spans="1:10" ht="15.6" x14ac:dyDescent="0.3">
      <c r="A14" s="15" t="s">
        <v>55</v>
      </c>
      <c r="B14" s="16">
        <v>8040</v>
      </c>
      <c r="C14" s="84">
        <f>'Таблиця 2.1'!C76</f>
        <v>0</v>
      </c>
      <c r="D14" s="84">
        <f>'Таблиця 2.1'!D76</f>
        <v>36</v>
      </c>
      <c r="E14" s="84">
        <f>'Таблиця 2.1'!E76</f>
        <v>175</v>
      </c>
      <c r="F14" s="84">
        <f>'Таблиця 2.1'!F76</f>
        <v>175</v>
      </c>
      <c r="G14" s="84">
        <f>'Таблиця 2.1'!J76</f>
        <v>17</v>
      </c>
      <c r="H14" s="84">
        <f>'Таблиця 2.1'!O76</f>
        <v>42</v>
      </c>
      <c r="I14" s="84">
        <f>'Таблиця 2.1'!S76</f>
        <v>60</v>
      </c>
      <c r="J14" s="84">
        <f>'Таблиця 2.1'!W76</f>
        <v>56</v>
      </c>
    </row>
    <row r="15" spans="1:10" ht="15.6" x14ac:dyDescent="0.3">
      <c r="A15" s="15" t="s">
        <v>209</v>
      </c>
      <c r="B15" s="16">
        <v>8050</v>
      </c>
      <c r="C15" s="84">
        <f>'Таблиця 2.1'!C91</f>
        <v>0</v>
      </c>
      <c r="D15" s="84">
        <f>'Таблиця 2.1'!D91</f>
        <v>-4</v>
      </c>
      <c r="E15" s="84">
        <f>'Таблиця 2.1'!E91</f>
        <v>79</v>
      </c>
      <c r="F15" s="84">
        <f>'Таблиця 2.1'!F91</f>
        <v>79</v>
      </c>
      <c r="G15" s="84">
        <f>'Таблиця 2.1'!J91</f>
        <v>2</v>
      </c>
      <c r="H15" s="84">
        <f>'Таблиця 2.1'!O91</f>
        <v>15</v>
      </c>
      <c r="I15" s="84">
        <f>'Таблиця 2.1'!S91</f>
        <v>33</v>
      </c>
      <c r="J15" s="84">
        <f>'Таблиця 2.1'!W91</f>
        <v>29</v>
      </c>
    </row>
    <row r="16" spans="1:10" ht="15.6" x14ac:dyDescent="0.25">
      <c r="A16" s="218" t="s">
        <v>218</v>
      </c>
      <c r="B16" s="219"/>
      <c r="C16" s="219"/>
      <c r="D16" s="219"/>
      <c r="E16" s="219"/>
      <c r="F16" s="219"/>
      <c r="G16" s="219"/>
      <c r="H16" s="219"/>
      <c r="I16" s="219"/>
      <c r="J16" s="220"/>
    </row>
    <row r="17" spans="1:10" ht="15.6" x14ac:dyDescent="0.3">
      <c r="A17" s="15" t="s">
        <v>200</v>
      </c>
      <c r="B17" s="16">
        <v>9010</v>
      </c>
      <c r="C17" s="84">
        <f>C18+C19+C20</f>
        <v>0</v>
      </c>
      <c r="D17" s="84">
        <f t="shared" ref="D17:J17" si="2">D18+D19+D20</f>
        <v>0</v>
      </c>
      <c r="E17" s="84">
        <f t="shared" si="2"/>
        <v>0</v>
      </c>
      <c r="F17" s="84">
        <f t="shared" si="2"/>
        <v>0</v>
      </c>
      <c r="G17" s="84">
        <f t="shared" si="2"/>
        <v>0</v>
      </c>
      <c r="H17" s="84">
        <f t="shared" si="2"/>
        <v>0</v>
      </c>
      <c r="I17" s="84">
        <f t="shared" si="2"/>
        <v>0</v>
      </c>
      <c r="J17" s="84">
        <f t="shared" si="2"/>
        <v>0</v>
      </c>
    </row>
    <row r="18" spans="1:10" ht="15.6" x14ac:dyDescent="0.3">
      <c r="A18" s="19" t="s">
        <v>201</v>
      </c>
      <c r="B18" s="16">
        <v>9020</v>
      </c>
      <c r="C18" s="16"/>
      <c r="D18" s="21"/>
      <c r="E18" s="17"/>
      <c r="F18" s="18"/>
      <c r="G18" s="88"/>
      <c r="H18" s="88"/>
      <c r="I18" s="88"/>
      <c r="J18" s="88"/>
    </row>
    <row r="19" spans="1:10" ht="15.6" x14ac:dyDescent="0.3">
      <c r="A19" s="19" t="s">
        <v>202</v>
      </c>
      <c r="B19" s="16">
        <v>9030</v>
      </c>
      <c r="C19" s="16"/>
      <c r="D19" s="21"/>
      <c r="E19" s="17"/>
      <c r="F19" s="18"/>
      <c r="G19" s="88"/>
      <c r="H19" s="88"/>
      <c r="I19" s="88"/>
      <c r="J19" s="88"/>
    </row>
    <row r="20" spans="1:10" ht="15.6" x14ac:dyDescent="0.3">
      <c r="A20" s="19" t="s">
        <v>203</v>
      </c>
      <c r="B20" s="16">
        <v>9040</v>
      </c>
      <c r="C20" s="16"/>
      <c r="D20" s="21"/>
      <c r="E20" s="17"/>
      <c r="F20" s="18"/>
      <c r="G20" s="88"/>
      <c r="H20" s="88"/>
      <c r="I20" s="88"/>
      <c r="J20" s="88"/>
    </row>
    <row r="21" spans="1:10" ht="15.6" x14ac:dyDescent="0.3">
      <c r="A21" s="15" t="s">
        <v>204</v>
      </c>
      <c r="B21" s="16">
        <v>9050</v>
      </c>
      <c r="C21" s="84">
        <f>C22+C23+C24</f>
        <v>0</v>
      </c>
      <c r="D21" s="84">
        <f t="shared" ref="D21:J21" si="3">D22+D23+D24</f>
        <v>0</v>
      </c>
      <c r="E21" s="84">
        <f t="shared" si="3"/>
        <v>0</v>
      </c>
      <c r="F21" s="84">
        <f t="shared" si="3"/>
        <v>0</v>
      </c>
      <c r="G21" s="84">
        <f t="shared" si="3"/>
        <v>0</v>
      </c>
      <c r="H21" s="84">
        <f t="shared" si="3"/>
        <v>0</v>
      </c>
      <c r="I21" s="84">
        <f t="shared" si="3"/>
        <v>0</v>
      </c>
      <c r="J21" s="84">
        <f t="shared" si="3"/>
        <v>0</v>
      </c>
    </row>
    <row r="22" spans="1:10" ht="15.6" x14ac:dyDescent="0.3">
      <c r="A22" s="19" t="s">
        <v>201</v>
      </c>
      <c r="B22" s="16">
        <v>9060</v>
      </c>
      <c r="C22" s="16"/>
      <c r="D22" s="17"/>
      <c r="E22" s="17"/>
      <c r="F22" s="18"/>
      <c r="G22" s="88"/>
      <c r="H22" s="88"/>
      <c r="I22" s="88"/>
      <c r="J22" s="88"/>
    </row>
    <row r="23" spans="1:10" ht="15.6" x14ac:dyDescent="0.3">
      <c r="A23" s="19" t="s">
        <v>202</v>
      </c>
      <c r="B23" s="16">
        <v>9070</v>
      </c>
      <c r="C23" s="16"/>
      <c r="D23" s="17"/>
      <c r="E23" s="17"/>
      <c r="F23" s="18"/>
      <c r="G23" s="88"/>
      <c r="H23" s="88"/>
      <c r="I23" s="88"/>
      <c r="J23" s="88"/>
    </row>
    <row r="24" spans="1:10" ht="15.6" x14ac:dyDescent="0.3">
      <c r="A24" s="19" t="s">
        <v>203</v>
      </c>
      <c r="B24" s="16">
        <v>9090</v>
      </c>
      <c r="C24" s="16"/>
      <c r="D24" s="17"/>
      <c r="E24" s="17"/>
      <c r="F24" s="18"/>
      <c r="G24" s="88"/>
      <c r="H24" s="88"/>
      <c r="I24" s="88"/>
      <c r="J24" s="88"/>
    </row>
    <row r="25" spans="1:10" ht="15.6" x14ac:dyDescent="0.3">
      <c r="A25" s="29"/>
      <c r="B25" s="30"/>
      <c r="C25" s="30"/>
      <c r="D25" s="31"/>
      <c r="E25" s="31"/>
      <c r="F25" s="32"/>
    </row>
    <row r="27" spans="1:10" ht="18" customHeight="1" x14ac:dyDescent="0.3">
      <c r="A27" s="106" t="s">
        <v>235</v>
      </c>
      <c r="B27" s="217"/>
      <c r="C27" s="217"/>
      <c r="D27" s="217"/>
      <c r="E27" s="196" t="s">
        <v>275</v>
      </c>
      <c r="F27" s="196"/>
      <c r="G27" s="196"/>
    </row>
    <row r="28" spans="1:10" ht="17.399999999999999" x14ac:dyDescent="0.25">
      <c r="A28" s="51"/>
      <c r="B28" s="27" t="s">
        <v>277</v>
      </c>
      <c r="C28" s="27"/>
      <c r="E28" s="51"/>
      <c r="F28" s="51"/>
      <c r="G28" s="51"/>
    </row>
    <row r="29" spans="1:10" x14ac:dyDescent="0.25">
      <c r="A29" s="51"/>
      <c r="B29" s="51"/>
      <c r="C29" s="51"/>
      <c r="D29" s="51"/>
      <c r="E29" s="51"/>
      <c r="F29" s="51"/>
      <c r="G29" s="51"/>
    </row>
    <row r="30" spans="1:10" ht="18" customHeight="1" x14ac:dyDescent="0.3">
      <c r="A30" s="106" t="s">
        <v>302</v>
      </c>
      <c r="B30" s="217"/>
      <c r="C30" s="217"/>
      <c r="D30" s="217"/>
      <c r="E30" s="196" t="s">
        <v>275</v>
      </c>
      <c r="F30" s="196"/>
      <c r="G30" s="196"/>
    </row>
    <row r="31" spans="1:10" ht="17.399999999999999" x14ac:dyDescent="0.25">
      <c r="A31" s="51"/>
      <c r="B31" s="27" t="s">
        <v>277</v>
      </c>
      <c r="C31" s="27"/>
      <c r="E31" s="51"/>
      <c r="F31" s="51"/>
      <c r="G31" s="51"/>
    </row>
    <row r="32" spans="1:10" ht="40.950000000000003" customHeight="1" x14ac:dyDescent="0.25"/>
  </sheetData>
  <mergeCells count="14">
    <mergeCell ref="A1:I1"/>
    <mergeCell ref="B27:D27"/>
    <mergeCell ref="B30:D30"/>
    <mergeCell ref="E27:G27"/>
    <mergeCell ref="E30:G30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rintOptions horizontalCentered="1"/>
  <pageMargins left="0.39370078740157483" right="0.39370078740157483" top="0.59055118110236227" bottom="0.39370078740157483" header="0" footer="0"/>
  <pageSetup paperSize="9" scale="68" fitToHeight="0" orientation="landscape" r:id="rId1"/>
  <ignoredErrors>
    <ignoredError sqref="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7</vt:i4>
      </vt:variant>
    </vt:vector>
  </HeadingPairs>
  <TitlesOfParts>
    <vt:vector size="14" baseType="lpstr">
      <vt:lpstr>Таблиця 2.1</vt:lpstr>
      <vt:lpstr>Таблиця 2.2</vt:lpstr>
      <vt:lpstr>Таблиця 2.3</vt:lpstr>
      <vt:lpstr>Таблиця 2.4</vt:lpstr>
      <vt:lpstr>Таблиця 2.5</vt:lpstr>
      <vt:lpstr>Таблиця 2.6</vt:lpstr>
      <vt:lpstr>Таблиця 2.7</vt:lpstr>
      <vt:lpstr>'Таблиця 2.1'!Заголовки_для_друку</vt:lpstr>
      <vt:lpstr>'Таблиця 2.2'!Заголовки_для_друку</vt:lpstr>
      <vt:lpstr>'Таблиця 2.4'!Заголовки_для_друку</vt:lpstr>
      <vt:lpstr>'Таблиця 2.1'!Область_друку</vt:lpstr>
      <vt:lpstr>'Таблиця 2.4'!Область_друку</vt:lpstr>
      <vt:lpstr>'Таблиця 2.6'!Область_друку</vt:lpstr>
      <vt:lpstr>'Таблиця 2.7'!Область_друку</vt:lpstr>
    </vt:vector>
  </TitlesOfParts>
  <Manager>Horbachova.Iryna@lvivcity.gov.ua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Admin</cp:lastModifiedBy>
  <cp:lastPrinted>2026-04-27T10:29:55Z</cp:lastPrinted>
  <dcterms:created xsi:type="dcterms:W3CDTF">2015-06-05T18:19:34Z</dcterms:created>
  <dcterms:modified xsi:type="dcterms:W3CDTF">2026-05-01T07:51:54Z</dcterms:modified>
</cp:coreProperties>
</file>